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'1.Ведомость'!$A$1:$D$74</definedName>
  </definedNames>
  <calcPr calcId="162913" iterate="1"/>
</workbook>
</file>

<file path=xl/calcChain.xml><?xml version="1.0" encoding="utf-8"?>
<calcChain xmlns="http://schemas.openxmlformats.org/spreadsheetml/2006/main">
  <c r="BZ70" i="9" l="1"/>
  <c r="BZ67" i="9"/>
  <c r="I57" i="1"/>
  <c r="H57" i="1"/>
  <c r="BX58" i="9"/>
  <c r="D56" i="9"/>
  <c r="H50" i="1"/>
  <c r="D54" i="9"/>
  <c r="H48" i="1"/>
  <c r="B53" i="9"/>
  <c r="D51" i="9"/>
  <c r="H46" i="1"/>
  <c r="B50" i="9"/>
  <c r="D48" i="9"/>
  <c r="H44" i="1"/>
  <c r="D46" i="9"/>
  <c r="H42" i="1"/>
  <c r="D45" i="9"/>
  <c r="H41" i="1"/>
  <c r="D44" i="9"/>
  <c r="H40" i="1"/>
  <c r="D43" i="9"/>
  <c r="H39" i="1"/>
  <c r="D42" i="9"/>
  <c r="H38" i="1"/>
  <c r="B41" i="9"/>
  <c r="D39" i="9"/>
  <c r="H36" i="1"/>
  <c r="D38" i="9"/>
  <c r="H35" i="1"/>
  <c r="B37" i="9"/>
  <c r="D35" i="9"/>
  <c r="H33" i="1"/>
  <c r="D34" i="9"/>
  <c r="H32" i="1"/>
  <c r="D33" i="9"/>
  <c r="H31" i="1"/>
  <c r="B32" i="9"/>
  <c r="D30" i="9"/>
  <c r="H29" i="1"/>
  <c r="B29" i="9"/>
  <c r="D27" i="9"/>
  <c r="H27" i="1"/>
  <c r="B26" i="9"/>
  <c r="B24" i="9"/>
  <c r="B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X65" i="3" s="1"/>
  <c r="DH65" i="3" s="1"/>
  <c r="CU65" i="3"/>
  <c r="CY65" i="3"/>
  <c r="CZ65" i="3"/>
  <c r="DB65" i="3" s="1"/>
  <c r="DA65" i="3"/>
  <c r="DC65" i="3"/>
  <c r="DG65" i="3"/>
  <c r="A66" i="3"/>
  <c r="Y66" i="3"/>
  <c r="CX66" i="3"/>
  <c r="DG66" i="3" s="1"/>
  <c r="CY66" i="3"/>
  <c r="CZ66" i="3"/>
  <c r="DB66" i="3" s="1"/>
  <c r="DA66" i="3"/>
  <c r="DC66" i="3"/>
  <c r="DF66" i="3"/>
  <c r="DH66" i="3"/>
  <c r="DI66" i="3"/>
  <c r="DJ66" i="3" s="1"/>
  <c r="A67" i="3"/>
  <c r="Y67" i="3"/>
  <c r="CY67" i="3"/>
  <c r="CZ67" i="3"/>
  <c r="DB67" i="3" s="1"/>
  <c r="DA67" i="3"/>
  <c r="DC67" i="3"/>
  <c r="A68" i="3"/>
  <c r="Y68" i="3"/>
  <c r="CW68" i="3" s="1"/>
  <c r="CY68" i="3"/>
  <c r="CZ68" i="3"/>
  <c r="DB68" i="3" s="1"/>
  <c r="DA68" i="3"/>
  <c r="DC68" i="3"/>
  <c r="A69" i="3"/>
  <c r="Y69" i="3"/>
  <c r="CW69" i="3" s="1"/>
  <c r="CX69" i="3"/>
  <c r="CY69" i="3"/>
  <c r="CZ69" i="3"/>
  <c r="DA69" i="3"/>
  <c r="DB69" i="3"/>
  <c r="DC69" i="3"/>
  <c r="DH69" i="3"/>
  <c r="A70" i="3"/>
  <c r="Y70" i="3"/>
  <c r="CW70" i="3" s="1"/>
  <c r="CX70" i="3"/>
  <c r="DI70" i="3" s="1"/>
  <c r="CY70" i="3"/>
  <c r="CZ70" i="3"/>
  <c r="DA70" i="3"/>
  <c r="DB70" i="3"/>
  <c r="DC70" i="3"/>
  <c r="A71" i="3"/>
  <c r="Y71" i="3"/>
  <c r="CW71" i="3"/>
  <c r="CX71" i="3"/>
  <c r="CY71" i="3"/>
  <c r="CZ71" i="3"/>
  <c r="DA71" i="3"/>
  <c r="DB71" i="3"/>
  <c r="DC71" i="3"/>
  <c r="DG71" i="3"/>
  <c r="DJ71" i="3" s="1"/>
  <c r="DH71" i="3"/>
  <c r="A72" i="3"/>
  <c r="Y72" i="3"/>
  <c r="CX72" i="3" s="1"/>
  <c r="DF72" i="3" s="1"/>
  <c r="DJ72" i="3" s="1"/>
  <c r="CY72" i="3"/>
  <c r="CZ72" i="3"/>
  <c r="DB72" i="3" s="1"/>
  <c r="DA72" i="3"/>
  <c r="DC72" i="3"/>
  <c r="A73" i="3"/>
  <c r="Y73" i="3"/>
  <c r="CX73" i="3"/>
  <c r="DG73" i="3" s="1"/>
  <c r="CY73" i="3"/>
  <c r="CZ73" i="3"/>
  <c r="DB73" i="3" s="1"/>
  <c r="DA73" i="3"/>
  <c r="DC73" i="3"/>
  <c r="DF73" i="3"/>
  <c r="DH73" i="3"/>
  <c r="DI73" i="3"/>
  <c r="DJ73" i="3"/>
  <c r="A74" i="3"/>
  <c r="Y74" i="3"/>
  <c r="CX74" i="3" s="1"/>
  <c r="CY74" i="3"/>
  <c r="CZ74" i="3"/>
  <c r="DA74" i="3"/>
  <c r="DB74" i="3"/>
  <c r="DC74" i="3"/>
  <c r="DG74" i="3"/>
  <c r="A75" i="3"/>
  <c r="Y75" i="3"/>
  <c r="CX75" i="3" s="1"/>
  <c r="CY75" i="3"/>
  <c r="CZ75" i="3"/>
  <c r="DB75" i="3" s="1"/>
  <c r="DA75" i="3"/>
  <c r="DC75" i="3"/>
  <c r="DF75" i="3"/>
  <c r="DJ75" i="3" s="1"/>
  <c r="DG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X109" i="3" s="1"/>
  <c r="CU109" i="3"/>
  <c r="CY109" i="3"/>
  <c r="CZ109" i="3"/>
  <c r="DA109" i="3"/>
  <c r="DB109" i="3"/>
  <c r="DC109" i="3"/>
  <c r="A110" i="3"/>
  <c r="Y110" i="3"/>
  <c r="CX110" i="3"/>
  <c r="DG110" i="3" s="1"/>
  <c r="CY110" i="3"/>
  <c r="CZ110" i="3"/>
  <c r="DA110" i="3"/>
  <c r="DB110" i="3"/>
  <c r="DC110" i="3"/>
  <c r="DH110" i="3"/>
  <c r="A111" i="3"/>
  <c r="Y111" i="3"/>
  <c r="CW111" i="3" s="1"/>
  <c r="CY111" i="3"/>
  <c r="CZ111" i="3"/>
  <c r="DB111" i="3" s="1"/>
  <c r="DA111" i="3"/>
  <c r="DC111" i="3"/>
  <c r="A112" i="3"/>
  <c r="Y112" i="3"/>
  <c r="CW112" i="3"/>
  <c r="CX112" i="3"/>
  <c r="DG112" i="3" s="1"/>
  <c r="DJ112" i="3" s="1"/>
  <c r="CY112" i="3"/>
  <c r="CZ112" i="3"/>
  <c r="DA112" i="3"/>
  <c r="DB112" i="3"/>
  <c r="DC112" i="3"/>
  <c r="DH112" i="3"/>
  <c r="A113" i="3"/>
  <c r="Y113" i="3"/>
  <c r="CX113" i="3" s="1"/>
  <c r="CY113" i="3"/>
  <c r="CZ113" i="3"/>
  <c r="DB113" i="3" s="1"/>
  <c r="DA113" i="3"/>
  <c r="DC113" i="3"/>
  <c r="A114" i="3"/>
  <c r="Y114" i="3"/>
  <c r="CX114" i="3" s="1"/>
  <c r="CY114" i="3"/>
  <c r="CZ114" i="3"/>
  <c r="DB114" i="3" s="1"/>
  <c r="DA114" i="3"/>
  <c r="DC114" i="3"/>
  <c r="A115" i="3"/>
  <c r="Y115" i="3"/>
  <c r="CU115" i="3"/>
  <c r="CV115" i="3"/>
  <c r="CX115" i="3"/>
  <c r="DI115" i="3" s="1"/>
  <c r="DJ115" i="3" s="1"/>
  <c r="CY115" i="3"/>
  <c r="CZ115" i="3"/>
  <c r="DB115" i="3" s="1"/>
  <c r="DA115" i="3"/>
  <c r="DC115" i="3"/>
  <c r="DF115" i="3"/>
  <c r="DG115" i="3"/>
  <c r="DH115" i="3"/>
  <c r="A116" i="3"/>
  <c r="Y116" i="3"/>
  <c r="CX116" i="3" s="1"/>
  <c r="CY116" i="3"/>
  <c r="CZ116" i="3"/>
  <c r="DB116" i="3" s="1"/>
  <c r="DA116" i="3"/>
  <c r="DC116" i="3"/>
  <c r="A117" i="3"/>
  <c r="Y117" i="3"/>
  <c r="CX117" i="3"/>
  <c r="DF117" i="3" s="1"/>
  <c r="DJ117" i="3" s="1"/>
  <c r="CY117" i="3"/>
  <c r="CZ117" i="3"/>
  <c r="DA117" i="3"/>
  <c r="DB117" i="3"/>
  <c r="DC117" i="3"/>
  <c r="DH117" i="3"/>
  <c r="DI117" i="3"/>
  <c r="A118" i="3"/>
  <c r="Y118" i="3"/>
  <c r="CV118" i="3" s="1"/>
  <c r="CU118" i="3"/>
  <c r="CY118" i="3"/>
  <c r="CZ118" i="3"/>
  <c r="DB118" i="3" s="1"/>
  <c r="DA118" i="3"/>
  <c r="DC118" i="3"/>
  <c r="A119" i="3"/>
  <c r="Y119" i="3"/>
  <c r="CX119" i="3"/>
  <c r="DF119" i="3" s="1"/>
  <c r="DJ119" i="3" s="1"/>
  <c r="CY119" i="3"/>
  <c r="CZ119" i="3"/>
  <c r="DA119" i="3"/>
  <c r="DB119" i="3"/>
  <c r="DC119" i="3"/>
  <c r="DH119" i="3"/>
  <c r="DI119" i="3"/>
  <c r="A120" i="3"/>
  <c r="Y120" i="3"/>
  <c r="CX120" i="3"/>
  <c r="DG120" i="3" s="1"/>
  <c r="CY120" i="3"/>
  <c r="CZ120" i="3"/>
  <c r="DA120" i="3"/>
  <c r="DB120" i="3"/>
  <c r="DC120" i="3"/>
  <c r="DH120" i="3"/>
  <c r="A121" i="3"/>
  <c r="Y121" i="3"/>
  <c r="CX121" i="3" s="1"/>
  <c r="CY121" i="3"/>
  <c r="CZ121" i="3"/>
  <c r="DB121" i="3" s="1"/>
  <c r="DA121" i="3"/>
  <c r="DC121" i="3"/>
  <c r="A122" i="3"/>
  <c r="Y122" i="3"/>
  <c r="CX122" i="3" s="1"/>
  <c r="CY122" i="3"/>
  <c r="CZ122" i="3"/>
  <c r="DB122" i="3" s="1"/>
  <c r="DA122" i="3"/>
  <c r="DC122" i="3"/>
  <c r="A123" i="3"/>
  <c r="Y123" i="3"/>
  <c r="CX123" i="3"/>
  <c r="DF123" i="3" s="1"/>
  <c r="DJ123" i="3" s="1"/>
  <c r="CY123" i="3"/>
  <c r="CZ123" i="3"/>
  <c r="DA123" i="3"/>
  <c r="DB123" i="3"/>
  <c r="DC123" i="3"/>
  <c r="DH123" i="3"/>
  <c r="DI123" i="3"/>
  <c r="A124" i="3"/>
  <c r="Y124" i="3"/>
  <c r="CV124" i="3" s="1"/>
  <c r="CU124" i="3"/>
  <c r="CY124" i="3"/>
  <c r="CZ124" i="3"/>
  <c r="DB124" i="3" s="1"/>
  <c r="DA124" i="3"/>
  <c r="DC124" i="3"/>
  <c r="A125" i="3"/>
  <c r="Y125" i="3"/>
  <c r="CX125" i="3"/>
  <c r="DF125" i="3" s="1"/>
  <c r="CY125" i="3"/>
  <c r="CZ125" i="3"/>
  <c r="DA125" i="3"/>
  <c r="DB125" i="3"/>
  <c r="DC125" i="3"/>
  <c r="DH125" i="3"/>
  <c r="DI125" i="3"/>
  <c r="DJ125" i="3" s="1"/>
  <c r="A126" i="3"/>
  <c r="Y126" i="3"/>
  <c r="CW126" i="3" s="1"/>
  <c r="CY126" i="3"/>
  <c r="CZ126" i="3"/>
  <c r="DB126" i="3" s="1"/>
  <c r="DA126" i="3"/>
  <c r="DC126" i="3"/>
  <c r="A127" i="3"/>
  <c r="Y127" i="3"/>
  <c r="CW127" i="3" s="1"/>
  <c r="CX127" i="3"/>
  <c r="DF127" i="3" s="1"/>
  <c r="CY127" i="3"/>
  <c r="CZ127" i="3"/>
  <c r="DA127" i="3"/>
  <c r="DB127" i="3"/>
  <c r="DC127" i="3"/>
  <c r="DH127" i="3"/>
  <c r="DI127" i="3"/>
  <c r="A128" i="3"/>
  <c r="Y128" i="3"/>
  <c r="CX128" i="3" s="1"/>
  <c r="CY128" i="3"/>
  <c r="CZ128" i="3"/>
  <c r="DA128" i="3"/>
  <c r="DB128" i="3"/>
  <c r="DC128" i="3"/>
  <c r="A129" i="3"/>
  <c r="Y129" i="3"/>
  <c r="CX129" i="3" s="1"/>
  <c r="CY129" i="3"/>
  <c r="CZ129" i="3"/>
  <c r="DB129" i="3" s="1"/>
  <c r="DA129" i="3"/>
  <c r="DC129" i="3"/>
  <c r="A130" i="3"/>
  <c r="Y130" i="3"/>
  <c r="CU130" i="3"/>
  <c r="CV130" i="3"/>
  <c r="CX130" i="3"/>
  <c r="DI130" i="3" s="1"/>
  <c r="DJ130" i="3" s="1"/>
  <c r="CY130" i="3"/>
  <c r="CZ130" i="3"/>
  <c r="DA130" i="3"/>
  <c r="DB130" i="3"/>
  <c r="DC130" i="3"/>
  <c r="DG130" i="3"/>
  <c r="DH130" i="3"/>
  <c r="A131" i="3"/>
  <c r="Y131" i="3"/>
  <c r="CX131" i="3" s="1"/>
  <c r="CY131" i="3"/>
  <c r="CZ131" i="3"/>
  <c r="DB131" i="3" s="1"/>
  <c r="DA131" i="3"/>
  <c r="DC131" i="3"/>
  <c r="A132" i="3"/>
  <c r="Y132" i="3"/>
  <c r="CX132" i="3" s="1"/>
  <c r="CY132" i="3"/>
  <c r="CZ132" i="3"/>
  <c r="DB132" i="3" s="1"/>
  <c r="DA132" i="3"/>
  <c r="DC132" i="3"/>
  <c r="A133" i="3"/>
  <c r="Y133" i="3"/>
  <c r="CX133" i="3"/>
  <c r="DF133" i="3" s="1"/>
  <c r="DJ133" i="3" s="1"/>
  <c r="CY133" i="3"/>
  <c r="CZ133" i="3"/>
  <c r="DA133" i="3"/>
  <c r="DB133" i="3"/>
  <c r="DC133" i="3"/>
  <c r="DH133" i="3"/>
  <c r="DI13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K24" i="1"/>
  <c r="S24" i="1"/>
  <c r="V24" i="1"/>
  <c r="AC24" i="1"/>
  <c r="CQ24" i="1" s="1"/>
  <c r="P24" i="1" s="1"/>
  <c r="CP24" i="1" s="1"/>
  <c r="O24" i="1" s="1"/>
  <c r="AE24" i="1"/>
  <c r="AD24" i="1" s="1"/>
  <c r="AF24" i="1"/>
  <c r="AG24" i="1"/>
  <c r="CU24" i="1" s="1"/>
  <c r="T24" i="1" s="1"/>
  <c r="AH24" i="1"/>
  <c r="AI24" i="1"/>
  <c r="AJ24" i="1"/>
  <c r="CR24" i="1"/>
  <c r="Q24" i="1" s="1"/>
  <c r="CS24" i="1"/>
  <c r="R24" i="1" s="1"/>
  <c r="CT24" i="1"/>
  <c r="CV24" i="1"/>
  <c r="U24" i="1" s="1"/>
  <c r="CW24" i="1"/>
  <c r="CX24" i="1"/>
  <c r="W24" i="1" s="1"/>
  <c r="GL24" i="1"/>
  <c r="GO24" i="1"/>
  <c r="GP24" i="1"/>
  <c r="GV24" i="1"/>
  <c r="HC24" i="1" s="1"/>
  <c r="GX24" i="1" s="1"/>
  <c r="C25" i="1"/>
  <c r="D25" i="1"/>
  <c r="I25" i="1"/>
  <c r="K25" i="1"/>
  <c r="AC25" i="1"/>
  <c r="AB25" i="1" s="1"/>
  <c r="AD25" i="1"/>
  <c r="AE25" i="1"/>
  <c r="AF25" i="1"/>
  <c r="AG25" i="1"/>
  <c r="CU25" i="1" s="1"/>
  <c r="T25" i="1" s="1"/>
  <c r="AH25" i="1"/>
  <c r="CV25" i="1" s="1"/>
  <c r="U25" i="1" s="1"/>
  <c r="AI25" i="1"/>
  <c r="AJ25" i="1"/>
  <c r="CR25" i="1"/>
  <c r="Q25" i="1" s="1"/>
  <c r="CS25" i="1"/>
  <c r="R25" i="1" s="1"/>
  <c r="CT25" i="1"/>
  <c r="S25" i="1" s="1"/>
  <c r="CW25" i="1"/>
  <c r="V25" i="1" s="1"/>
  <c r="CX25" i="1"/>
  <c r="W25" i="1" s="1"/>
  <c r="GL25" i="1"/>
  <c r="GO25" i="1"/>
  <c r="GP25" i="1"/>
  <c r="GV25" i="1"/>
  <c r="HC25" i="1" s="1"/>
  <c r="GX25" i="1"/>
  <c r="C26" i="1"/>
  <c r="D26" i="1"/>
  <c r="I26" i="1"/>
  <c r="K26" i="1"/>
  <c r="P26" i="1"/>
  <c r="AC26" i="1"/>
  <c r="AE26" i="1"/>
  <c r="CS26" i="1" s="1"/>
  <c r="R26" i="1" s="1"/>
  <c r="AF26" i="1"/>
  <c r="AG26" i="1"/>
  <c r="AH26" i="1"/>
  <c r="CV26" i="1" s="1"/>
  <c r="U26" i="1" s="1"/>
  <c r="AI26" i="1"/>
  <c r="CW26" i="1" s="1"/>
  <c r="V26" i="1" s="1"/>
  <c r="AJ26" i="1"/>
  <c r="CQ26" i="1"/>
  <c r="CT26" i="1"/>
  <c r="S26" i="1" s="1"/>
  <c r="CZ26" i="1" s="1"/>
  <c r="Y26" i="1" s="1"/>
  <c r="CU26" i="1"/>
  <c r="T26" i="1" s="1"/>
  <c r="CX26" i="1"/>
  <c r="W26" i="1" s="1"/>
  <c r="CY26" i="1"/>
  <c r="X26" i="1" s="1"/>
  <c r="GL26" i="1"/>
  <c r="GO26" i="1"/>
  <c r="GP26" i="1"/>
  <c r="GV26" i="1"/>
  <c r="HC26" i="1"/>
  <c r="GX26" i="1" s="1"/>
  <c r="AC27" i="1"/>
  <c r="AD27" i="1"/>
  <c r="AE27" i="1"/>
  <c r="CS27" i="1" s="1"/>
  <c r="AF27" i="1"/>
  <c r="AG27" i="1"/>
  <c r="AH27" i="1"/>
  <c r="AI27" i="1"/>
  <c r="CW27" i="1" s="1"/>
  <c r="AJ27" i="1"/>
  <c r="CQ27" i="1"/>
  <c r="CR27" i="1"/>
  <c r="CT27" i="1"/>
  <c r="CU27" i="1"/>
  <c r="CV27" i="1"/>
  <c r="CX27" i="1"/>
  <c r="GL27" i="1"/>
  <c r="GO27" i="1"/>
  <c r="GP27" i="1"/>
  <c r="GV27" i="1"/>
  <c r="HC27" i="1"/>
  <c r="C28" i="1"/>
  <c r="D28" i="1"/>
  <c r="I28" i="1"/>
  <c r="K28" i="1"/>
  <c r="AC28" i="1"/>
  <c r="AB28" i="1" s="1"/>
  <c r="AD28" i="1"/>
  <c r="AE28" i="1"/>
  <c r="AF28" i="1"/>
  <c r="AG28" i="1"/>
  <c r="CU28" i="1" s="1"/>
  <c r="T28" i="1" s="1"/>
  <c r="AH28" i="1"/>
  <c r="CV28" i="1" s="1"/>
  <c r="U28" i="1" s="1"/>
  <c r="AI28" i="1"/>
  <c r="AJ28" i="1"/>
  <c r="CR28" i="1"/>
  <c r="Q28" i="1" s="1"/>
  <c r="CS28" i="1"/>
  <c r="R28" i="1" s="1"/>
  <c r="CT28" i="1"/>
  <c r="S28" i="1" s="1"/>
  <c r="CW28" i="1"/>
  <c r="V28" i="1" s="1"/>
  <c r="CX28" i="1"/>
  <c r="W28" i="1" s="1"/>
  <c r="GL28" i="1"/>
  <c r="GO28" i="1"/>
  <c r="GP28" i="1"/>
  <c r="GV28" i="1"/>
  <c r="HC28" i="1" s="1"/>
  <c r="GX28" i="1" s="1"/>
  <c r="I29" i="1"/>
  <c r="AC29" i="1"/>
  <c r="AB29" i="1" s="1"/>
  <c r="AD29" i="1"/>
  <c r="AE29" i="1"/>
  <c r="AF29" i="1"/>
  <c r="AG29" i="1"/>
  <c r="CU29" i="1" s="1"/>
  <c r="T29" i="1" s="1"/>
  <c r="AH29" i="1"/>
  <c r="CV29" i="1" s="1"/>
  <c r="U29" i="1" s="1"/>
  <c r="AI29" i="1"/>
  <c r="AJ29" i="1"/>
  <c r="CR29" i="1"/>
  <c r="Q29" i="1" s="1"/>
  <c r="CS29" i="1"/>
  <c r="R29" i="1" s="1"/>
  <c r="CT29" i="1"/>
  <c r="S29" i="1" s="1"/>
  <c r="CW29" i="1"/>
  <c r="V29" i="1" s="1"/>
  <c r="CX29" i="1"/>
  <c r="W29" i="1" s="1"/>
  <c r="GL29" i="1"/>
  <c r="GO29" i="1"/>
  <c r="GP29" i="1"/>
  <c r="GV29" i="1"/>
  <c r="HC29" i="1" s="1"/>
  <c r="GX29" i="1" s="1"/>
  <c r="C30" i="1"/>
  <c r="D30" i="1"/>
  <c r="I30" i="1"/>
  <c r="K30" i="1"/>
  <c r="AC30" i="1"/>
  <c r="AE30" i="1"/>
  <c r="AD30" i="1" s="1"/>
  <c r="AF30" i="1"/>
  <c r="AG30" i="1"/>
  <c r="CU30" i="1" s="1"/>
  <c r="T30" i="1" s="1"/>
  <c r="AH30" i="1"/>
  <c r="AI30" i="1"/>
  <c r="AJ30" i="1"/>
  <c r="CR30" i="1"/>
  <c r="Q30" i="1" s="1"/>
  <c r="CS30" i="1"/>
  <c r="R30" i="1" s="1"/>
  <c r="CT30" i="1"/>
  <c r="S30" i="1" s="1"/>
  <c r="CV30" i="1"/>
  <c r="U30" i="1" s="1"/>
  <c r="CW30" i="1"/>
  <c r="V30" i="1" s="1"/>
  <c r="CX30" i="1"/>
  <c r="W30" i="1" s="1"/>
  <c r="GL30" i="1"/>
  <c r="GO30" i="1"/>
  <c r="GP30" i="1"/>
  <c r="GV30" i="1"/>
  <c r="HC30" i="1" s="1"/>
  <c r="GX30" i="1" s="1"/>
  <c r="I31" i="1"/>
  <c r="AC31" i="1"/>
  <c r="AE31" i="1"/>
  <c r="AD31" i="1" s="1"/>
  <c r="AF31" i="1"/>
  <c r="AG31" i="1"/>
  <c r="CU31" i="1" s="1"/>
  <c r="T31" i="1" s="1"/>
  <c r="AH31" i="1"/>
  <c r="AI31" i="1"/>
  <c r="AJ31" i="1"/>
  <c r="CR31" i="1"/>
  <c r="Q31" i="1" s="1"/>
  <c r="CS31" i="1"/>
  <c r="R31" i="1" s="1"/>
  <c r="CT31" i="1"/>
  <c r="S31" i="1" s="1"/>
  <c r="CV31" i="1"/>
  <c r="U31" i="1" s="1"/>
  <c r="CW31" i="1"/>
  <c r="V31" i="1" s="1"/>
  <c r="CX31" i="1"/>
  <c r="W31" i="1" s="1"/>
  <c r="GL31" i="1"/>
  <c r="GO31" i="1"/>
  <c r="GP31" i="1"/>
  <c r="GV31" i="1"/>
  <c r="HC31" i="1" s="1"/>
  <c r="GX31" i="1" s="1"/>
  <c r="I32" i="1"/>
  <c r="AC32" i="1"/>
  <c r="AE32" i="1"/>
  <c r="AD32" i="1" s="1"/>
  <c r="AB32" i="1" s="1"/>
  <c r="AF32" i="1"/>
  <c r="CT32" i="1" s="1"/>
  <c r="S32" i="1" s="1"/>
  <c r="AG32" i="1"/>
  <c r="CU32" i="1" s="1"/>
  <c r="T32" i="1" s="1"/>
  <c r="AH32" i="1"/>
  <c r="AI32" i="1"/>
  <c r="AJ32" i="1"/>
  <c r="CX32" i="1" s="1"/>
  <c r="W32" i="1" s="1"/>
  <c r="CQ32" i="1"/>
  <c r="P32" i="1" s="1"/>
  <c r="CP32" i="1" s="1"/>
  <c r="O32" i="1" s="1"/>
  <c r="CR32" i="1"/>
  <c r="Q32" i="1" s="1"/>
  <c r="CS32" i="1"/>
  <c r="R32" i="1" s="1"/>
  <c r="CV32" i="1"/>
  <c r="U32" i="1" s="1"/>
  <c r="CW32" i="1"/>
  <c r="V32" i="1" s="1"/>
  <c r="GL32" i="1"/>
  <c r="GO32" i="1"/>
  <c r="GP32" i="1"/>
  <c r="GV32" i="1"/>
  <c r="HC32" i="1"/>
  <c r="GX32" i="1" s="1"/>
  <c r="HG32" i="1"/>
  <c r="I33" i="1"/>
  <c r="AC33" i="1"/>
  <c r="AB33" i="1" s="1"/>
  <c r="AE33" i="1"/>
  <c r="AD33" i="1" s="1"/>
  <c r="AF33" i="1"/>
  <c r="AG33" i="1"/>
  <c r="AH33" i="1"/>
  <c r="AI33" i="1"/>
  <c r="CW33" i="1" s="1"/>
  <c r="V33" i="1" s="1"/>
  <c r="AJ33" i="1"/>
  <c r="CQ33" i="1"/>
  <c r="P33" i="1" s="1"/>
  <c r="CR33" i="1"/>
  <c r="Q33" i="1" s="1"/>
  <c r="CT33" i="1"/>
  <c r="S33" i="1" s="1"/>
  <c r="CU33" i="1"/>
  <c r="T33" i="1" s="1"/>
  <c r="CV33" i="1"/>
  <c r="U33" i="1" s="1"/>
  <c r="CX33" i="1"/>
  <c r="W33" i="1" s="1"/>
  <c r="GL33" i="1"/>
  <c r="GO33" i="1"/>
  <c r="GP33" i="1"/>
  <c r="GV33" i="1"/>
  <c r="HC33" i="1"/>
  <c r="GX33" i="1" s="1"/>
  <c r="HG33" i="1"/>
  <c r="C34" i="1"/>
  <c r="D34" i="1"/>
  <c r="I34" i="1"/>
  <c r="I35" i="1" s="1"/>
  <c r="HG35" i="1" s="1"/>
  <c r="K34" i="1"/>
  <c r="AC34" i="1"/>
  <c r="AE34" i="1"/>
  <c r="AD34" i="1" s="1"/>
  <c r="AB34" i="1" s="1"/>
  <c r="AF34" i="1"/>
  <c r="CT34" i="1" s="1"/>
  <c r="S34" i="1" s="1"/>
  <c r="AG34" i="1"/>
  <c r="AH34" i="1"/>
  <c r="AI34" i="1"/>
  <c r="CW34" i="1" s="1"/>
  <c r="V34" i="1" s="1"/>
  <c r="AJ34" i="1"/>
  <c r="CX34" i="1" s="1"/>
  <c r="W34" i="1" s="1"/>
  <c r="CQ34" i="1"/>
  <c r="P34" i="1" s="1"/>
  <c r="CR34" i="1"/>
  <c r="Q34" i="1" s="1"/>
  <c r="CU34" i="1"/>
  <c r="T34" i="1" s="1"/>
  <c r="CV34" i="1"/>
  <c r="U34" i="1" s="1"/>
  <c r="GL34" i="1"/>
  <c r="GO34" i="1"/>
  <c r="GP34" i="1"/>
  <c r="GV34" i="1"/>
  <c r="HC34" i="1"/>
  <c r="GX34" i="1" s="1"/>
  <c r="AC35" i="1"/>
  <c r="AE35" i="1"/>
  <c r="AD35" i="1" s="1"/>
  <c r="AB35" i="1" s="1"/>
  <c r="AF35" i="1"/>
  <c r="CT35" i="1" s="1"/>
  <c r="S35" i="1" s="1"/>
  <c r="AG35" i="1"/>
  <c r="AH35" i="1"/>
  <c r="AI35" i="1"/>
  <c r="CW35" i="1" s="1"/>
  <c r="V35" i="1" s="1"/>
  <c r="AJ35" i="1"/>
  <c r="CX35" i="1" s="1"/>
  <c r="W35" i="1" s="1"/>
  <c r="CQ35" i="1"/>
  <c r="P35" i="1" s="1"/>
  <c r="CR35" i="1"/>
  <c r="Q35" i="1" s="1"/>
  <c r="CU35" i="1"/>
  <c r="T35" i="1" s="1"/>
  <c r="CV35" i="1"/>
  <c r="U35" i="1" s="1"/>
  <c r="GL35" i="1"/>
  <c r="GO35" i="1"/>
  <c r="GP35" i="1"/>
  <c r="GV35" i="1"/>
  <c r="HC35" i="1"/>
  <c r="GX35" i="1" s="1"/>
  <c r="AC36" i="1"/>
  <c r="AB36" i="1" s="1"/>
  <c r="AD36" i="1"/>
  <c r="AE36" i="1"/>
  <c r="AF36" i="1"/>
  <c r="AG36" i="1"/>
  <c r="AH36" i="1"/>
  <c r="CV36" i="1" s="1"/>
  <c r="AI36" i="1"/>
  <c r="AJ36" i="1"/>
  <c r="CQ36" i="1"/>
  <c r="CR36" i="1"/>
  <c r="CS36" i="1"/>
  <c r="CT36" i="1"/>
  <c r="CU36" i="1"/>
  <c r="CW36" i="1"/>
  <c r="CX36" i="1"/>
  <c r="GL36" i="1"/>
  <c r="GO36" i="1"/>
  <c r="GP36" i="1"/>
  <c r="GV36" i="1"/>
  <c r="HC36" i="1" s="1"/>
  <c r="C37" i="1"/>
  <c r="D37" i="1"/>
  <c r="I37" i="1"/>
  <c r="I38" i="1" s="1"/>
  <c r="K37" i="1"/>
  <c r="AC37" i="1"/>
  <c r="AE37" i="1"/>
  <c r="AD37" i="1" s="1"/>
  <c r="AF37" i="1"/>
  <c r="AG37" i="1"/>
  <c r="AH37" i="1"/>
  <c r="AI37" i="1"/>
  <c r="CW37" i="1" s="1"/>
  <c r="V37" i="1" s="1"/>
  <c r="AJ37" i="1"/>
  <c r="CQ37" i="1"/>
  <c r="P37" i="1" s="1"/>
  <c r="CR37" i="1"/>
  <c r="Q37" i="1" s="1"/>
  <c r="CT37" i="1"/>
  <c r="S37" i="1" s="1"/>
  <c r="CU37" i="1"/>
  <c r="T37" i="1" s="1"/>
  <c r="CV37" i="1"/>
  <c r="U37" i="1" s="1"/>
  <c r="CX37" i="1"/>
  <c r="W37" i="1" s="1"/>
  <c r="GL37" i="1"/>
  <c r="GO37" i="1"/>
  <c r="GP37" i="1"/>
  <c r="GV37" i="1"/>
  <c r="HC37" i="1"/>
  <c r="GX37" i="1" s="1"/>
  <c r="AC38" i="1"/>
  <c r="AB38" i="1" s="1"/>
  <c r="AE38" i="1"/>
  <c r="AD38" i="1" s="1"/>
  <c r="AF38" i="1"/>
  <c r="AG38" i="1"/>
  <c r="AH38" i="1"/>
  <c r="AI38" i="1"/>
  <c r="CW38" i="1" s="1"/>
  <c r="AJ38" i="1"/>
  <c r="CQ38" i="1"/>
  <c r="CR38" i="1"/>
  <c r="Q38" i="1" s="1"/>
  <c r="CT38" i="1"/>
  <c r="CU38" i="1"/>
  <c r="CV38" i="1"/>
  <c r="CX38" i="1"/>
  <c r="W38" i="1" s="1"/>
  <c r="GL38" i="1"/>
  <c r="GO38" i="1"/>
  <c r="GP38" i="1"/>
  <c r="GV38" i="1"/>
  <c r="HC38" i="1"/>
  <c r="AC39" i="1"/>
  <c r="AE39" i="1"/>
  <c r="AD39" i="1" s="1"/>
  <c r="AF39" i="1"/>
  <c r="AG39" i="1"/>
  <c r="AH39" i="1"/>
  <c r="AI39" i="1"/>
  <c r="CW39" i="1" s="1"/>
  <c r="AJ39" i="1"/>
  <c r="CQ39" i="1"/>
  <c r="CR39" i="1"/>
  <c r="CT39" i="1"/>
  <c r="CU39" i="1"/>
  <c r="CV39" i="1"/>
  <c r="CX39" i="1"/>
  <c r="GL39" i="1"/>
  <c r="GO39" i="1"/>
  <c r="GP39" i="1"/>
  <c r="GV39" i="1"/>
  <c r="HC39" i="1"/>
  <c r="AC40" i="1"/>
  <c r="AB40" i="1" s="1"/>
  <c r="AD40" i="1"/>
  <c r="AE40" i="1"/>
  <c r="AF40" i="1"/>
  <c r="AG40" i="1"/>
  <c r="AH40" i="1"/>
  <c r="CV40" i="1" s="1"/>
  <c r="AI40" i="1"/>
  <c r="AJ40" i="1"/>
  <c r="CQ40" i="1"/>
  <c r="CR40" i="1"/>
  <c r="CS40" i="1"/>
  <c r="CT40" i="1"/>
  <c r="CU40" i="1"/>
  <c r="CW40" i="1"/>
  <c r="CX40" i="1"/>
  <c r="GL40" i="1"/>
  <c r="GO40" i="1"/>
  <c r="GP40" i="1"/>
  <c r="GV40" i="1"/>
  <c r="HC40" i="1" s="1"/>
  <c r="I41" i="1"/>
  <c r="AC41" i="1"/>
  <c r="AB41" i="1" s="1"/>
  <c r="AE41" i="1"/>
  <c r="AD41" i="1" s="1"/>
  <c r="AF41" i="1"/>
  <c r="AG41" i="1"/>
  <c r="CU41" i="1" s="1"/>
  <c r="T41" i="1" s="1"/>
  <c r="AH41" i="1"/>
  <c r="AI41" i="1"/>
  <c r="AJ41" i="1"/>
  <c r="CR41" i="1"/>
  <c r="Q41" i="1" s="1"/>
  <c r="CS41" i="1"/>
  <c r="R41" i="1" s="1"/>
  <c r="CT41" i="1"/>
  <c r="S41" i="1" s="1"/>
  <c r="CV41" i="1"/>
  <c r="U41" i="1" s="1"/>
  <c r="CW41" i="1"/>
  <c r="V41" i="1" s="1"/>
  <c r="CX41" i="1"/>
  <c r="W41" i="1" s="1"/>
  <c r="GL41" i="1"/>
  <c r="GO41" i="1"/>
  <c r="GP41" i="1"/>
  <c r="GV41" i="1"/>
  <c r="HC41" i="1" s="1"/>
  <c r="GX41" i="1" s="1"/>
  <c r="I42" i="1"/>
  <c r="AC42" i="1"/>
  <c r="AE42" i="1"/>
  <c r="AD42" i="1" s="1"/>
  <c r="AB42" i="1" s="1"/>
  <c r="AF42" i="1"/>
  <c r="CT42" i="1" s="1"/>
  <c r="S42" i="1" s="1"/>
  <c r="AG42" i="1"/>
  <c r="AH42" i="1"/>
  <c r="AI42" i="1"/>
  <c r="AJ42" i="1"/>
  <c r="CX42" i="1" s="1"/>
  <c r="W42" i="1" s="1"/>
  <c r="CQ42" i="1"/>
  <c r="P42" i="1" s="1"/>
  <c r="CR42" i="1"/>
  <c r="Q42" i="1" s="1"/>
  <c r="CS42" i="1"/>
  <c r="R42" i="1" s="1"/>
  <c r="CU42" i="1"/>
  <c r="T42" i="1" s="1"/>
  <c r="CV42" i="1"/>
  <c r="U42" i="1" s="1"/>
  <c r="CW42" i="1"/>
  <c r="V42" i="1" s="1"/>
  <c r="GL42" i="1"/>
  <c r="GO42" i="1"/>
  <c r="GP42" i="1"/>
  <c r="GV42" i="1"/>
  <c r="HC42" i="1"/>
  <c r="GX42" i="1" s="1"/>
  <c r="HG42" i="1"/>
  <c r="C43" i="1"/>
  <c r="D43" i="1"/>
  <c r="AC43" i="1"/>
  <c r="AB43" i="1" s="1"/>
  <c r="AD43" i="1"/>
  <c r="AE43" i="1"/>
  <c r="AF43" i="1"/>
  <c r="AG43" i="1"/>
  <c r="AH43" i="1"/>
  <c r="CV43" i="1" s="1"/>
  <c r="U43" i="1" s="1"/>
  <c r="AI43" i="1"/>
  <c r="AJ43" i="1"/>
  <c r="CQ43" i="1"/>
  <c r="P43" i="1" s="1"/>
  <c r="CP43" i="1" s="1"/>
  <c r="O43" i="1" s="1"/>
  <c r="CR43" i="1"/>
  <c r="Q43" i="1" s="1"/>
  <c r="CS43" i="1"/>
  <c r="R43" i="1" s="1"/>
  <c r="CT43" i="1"/>
  <c r="S43" i="1" s="1"/>
  <c r="CZ43" i="1" s="1"/>
  <c r="Y43" i="1" s="1"/>
  <c r="CU43" i="1"/>
  <c r="T43" i="1" s="1"/>
  <c r="CW43" i="1"/>
  <c r="V43" i="1" s="1"/>
  <c r="CX43" i="1"/>
  <c r="W43" i="1" s="1"/>
  <c r="CY43" i="1"/>
  <c r="X43" i="1" s="1"/>
  <c r="GL43" i="1"/>
  <c r="GO43" i="1"/>
  <c r="GP43" i="1"/>
  <c r="GV43" i="1"/>
  <c r="HC43" i="1" s="1"/>
  <c r="GX43" i="1" s="1"/>
  <c r="I44" i="1"/>
  <c r="P44" i="1"/>
  <c r="T44" i="1"/>
  <c r="AC44" i="1"/>
  <c r="AD44" i="1"/>
  <c r="AE44" i="1"/>
  <c r="AF44" i="1"/>
  <c r="AG44" i="1"/>
  <c r="AH44" i="1"/>
  <c r="CV44" i="1" s="1"/>
  <c r="U44" i="1" s="1"/>
  <c r="AI44" i="1"/>
  <c r="AJ44" i="1"/>
  <c r="CQ44" i="1"/>
  <c r="CR44" i="1"/>
  <c r="Q44" i="1" s="1"/>
  <c r="CS44" i="1"/>
  <c r="R44" i="1" s="1"/>
  <c r="CY44" i="1" s="1"/>
  <c r="X44" i="1" s="1"/>
  <c r="CT44" i="1"/>
  <c r="S44" i="1" s="1"/>
  <c r="CU44" i="1"/>
  <c r="CW44" i="1"/>
  <c r="V44" i="1" s="1"/>
  <c r="CX44" i="1"/>
  <c r="W44" i="1" s="1"/>
  <c r="GL44" i="1"/>
  <c r="GO44" i="1"/>
  <c r="GP44" i="1"/>
  <c r="GV44" i="1"/>
  <c r="HC44" i="1" s="1"/>
  <c r="GX44" i="1"/>
  <c r="C45" i="1"/>
  <c r="D45" i="1"/>
  <c r="I45" i="1"/>
  <c r="K45" i="1"/>
  <c r="W45" i="1"/>
  <c r="AC45" i="1"/>
  <c r="AD45" i="1"/>
  <c r="AE45" i="1"/>
  <c r="AF45" i="1"/>
  <c r="AG45" i="1"/>
  <c r="AH45" i="1"/>
  <c r="CV45" i="1" s="1"/>
  <c r="U45" i="1" s="1"/>
  <c r="AI45" i="1"/>
  <c r="AJ45" i="1"/>
  <c r="CQ45" i="1"/>
  <c r="P45" i="1" s="1"/>
  <c r="CR45" i="1"/>
  <c r="Q45" i="1" s="1"/>
  <c r="CS45" i="1"/>
  <c r="R45" i="1" s="1"/>
  <c r="CT45" i="1"/>
  <c r="S45" i="1" s="1"/>
  <c r="CU45" i="1"/>
  <c r="T45" i="1" s="1"/>
  <c r="CW45" i="1"/>
  <c r="V45" i="1" s="1"/>
  <c r="CX45" i="1"/>
  <c r="GL45" i="1"/>
  <c r="GO45" i="1"/>
  <c r="GP45" i="1"/>
  <c r="GV45" i="1"/>
  <c r="HC45" i="1" s="1"/>
  <c r="GX45" i="1" s="1"/>
  <c r="I46" i="1"/>
  <c r="AC46" i="1"/>
  <c r="AB46" i="1" s="1"/>
  <c r="AD46" i="1"/>
  <c r="AE46" i="1"/>
  <c r="AF46" i="1"/>
  <c r="AG46" i="1"/>
  <c r="CU46" i="1" s="1"/>
  <c r="T46" i="1" s="1"/>
  <c r="AH46" i="1"/>
  <c r="CV46" i="1" s="1"/>
  <c r="U46" i="1" s="1"/>
  <c r="AI46" i="1"/>
  <c r="AJ46" i="1"/>
  <c r="CR46" i="1"/>
  <c r="Q46" i="1" s="1"/>
  <c r="CS46" i="1"/>
  <c r="R46" i="1" s="1"/>
  <c r="CT46" i="1"/>
  <c r="S46" i="1" s="1"/>
  <c r="CW46" i="1"/>
  <c r="V46" i="1" s="1"/>
  <c r="CX46" i="1"/>
  <c r="W46" i="1" s="1"/>
  <c r="GL46" i="1"/>
  <c r="GO46" i="1"/>
  <c r="GP46" i="1"/>
  <c r="GV46" i="1"/>
  <c r="HC46" i="1" s="1"/>
  <c r="GX46" i="1"/>
  <c r="C47" i="1"/>
  <c r="D47" i="1"/>
  <c r="I47" i="1"/>
  <c r="K47" i="1"/>
  <c r="T47" i="1"/>
  <c r="AC47" i="1"/>
  <c r="AD47" i="1"/>
  <c r="AE47" i="1"/>
  <c r="CS47" i="1" s="1"/>
  <c r="AF47" i="1"/>
  <c r="AG47" i="1"/>
  <c r="AH47" i="1"/>
  <c r="CV47" i="1" s="1"/>
  <c r="U47" i="1" s="1"/>
  <c r="AI47" i="1"/>
  <c r="CW47" i="1" s="1"/>
  <c r="AJ47" i="1"/>
  <c r="CX47" i="1" s="1"/>
  <c r="CQ47" i="1"/>
  <c r="P47" i="1" s="1"/>
  <c r="CR47" i="1"/>
  <c r="Q47" i="1" s="1"/>
  <c r="CT47" i="1"/>
  <c r="CU47" i="1"/>
  <c r="GL47" i="1"/>
  <c r="GO47" i="1"/>
  <c r="GP47" i="1"/>
  <c r="GV47" i="1"/>
  <c r="HC47" i="1"/>
  <c r="GX47" i="1" s="1"/>
  <c r="AC48" i="1"/>
  <c r="AD48" i="1"/>
  <c r="AB48" i="1" s="1"/>
  <c r="AE48" i="1"/>
  <c r="CS48" i="1" s="1"/>
  <c r="AF48" i="1"/>
  <c r="CT48" i="1" s="1"/>
  <c r="AG48" i="1"/>
  <c r="AH48" i="1"/>
  <c r="CV48" i="1" s="1"/>
  <c r="AI48" i="1"/>
  <c r="CW48" i="1" s="1"/>
  <c r="AJ48" i="1"/>
  <c r="CX48" i="1" s="1"/>
  <c r="CQ48" i="1"/>
  <c r="CR48" i="1"/>
  <c r="CU48" i="1"/>
  <c r="GL48" i="1"/>
  <c r="GO48" i="1"/>
  <c r="GP48" i="1"/>
  <c r="GV48" i="1"/>
  <c r="HC48" i="1"/>
  <c r="C49" i="1"/>
  <c r="D49" i="1"/>
  <c r="I49" i="1"/>
  <c r="K49" i="1"/>
  <c r="AC49" i="1"/>
  <c r="CQ49" i="1" s="1"/>
  <c r="P49" i="1" s="1"/>
  <c r="AE49" i="1"/>
  <c r="AD49" i="1" s="1"/>
  <c r="AB49" i="1" s="1"/>
  <c r="AF49" i="1"/>
  <c r="CT49" i="1" s="1"/>
  <c r="S49" i="1" s="1"/>
  <c r="AG49" i="1"/>
  <c r="CU49" i="1" s="1"/>
  <c r="T49" i="1" s="1"/>
  <c r="AH49" i="1"/>
  <c r="AI49" i="1"/>
  <c r="AJ49" i="1"/>
  <c r="CX49" i="1" s="1"/>
  <c r="W49" i="1" s="1"/>
  <c r="CV49" i="1"/>
  <c r="U49" i="1" s="1"/>
  <c r="CW49" i="1"/>
  <c r="V49" i="1" s="1"/>
  <c r="GL49" i="1"/>
  <c r="GO49" i="1"/>
  <c r="GP49" i="1"/>
  <c r="GV49" i="1"/>
  <c r="HC49" i="1"/>
  <c r="GX49" i="1" s="1"/>
  <c r="I50" i="1"/>
  <c r="AC50" i="1"/>
  <c r="CQ50" i="1" s="1"/>
  <c r="AE50" i="1"/>
  <c r="AD50" i="1" s="1"/>
  <c r="AB50" i="1" s="1"/>
  <c r="AF50" i="1"/>
  <c r="CT50" i="1" s="1"/>
  <c r="S50" i="1" s="1"/>
  <c r="AG50" i="1"/>
  <c r="CU50" i="1" s="1"/>
  <c r="AH50" i="1"/>
  <c r="AI50" i="1"/>
  <c r="AJ50" i="1"/>
  <c r="CX50" i="1" s="1"/>
  <c r="W50" i="1" s="1"/>
  <c r="CV50" i="1"/>
  <c r="U50" i="1" s="1"/>
  <c r="CW50" i="1"/>
  <c r="V50" i="1" s="1"/>
  <c r="GL50" i="1"/>
  <c r="GO50" i="1"/>
  <c r="GP50" i="1"/>
  <c r="GV50" i="1"/>
  <c r="HC50" i="1" s="1"/>
  <c r="GX50" i="1" s="1"/>
  <c r="HG50" i="1"/>
  <c r="C52" i="1"/>
  <c r="D52" i="1"/>
  <c r="AC52" i="1"/>
  <c r="AE52" i="1"/>
  <c r="AD52" i="1" s="1"/>
  <c r="AB52" i="1" s="1"/>
  <c r="AF52" i="1"/>
  <c r="CT52" i="1" s="1"/>
  <c r="S52" i="1" s="1"/>
  <c r="AG52" i="1"/>
  <c r="AH52" i="1"/>
  <c r="AI52" i="1"/>
  <c r="CW52" i="1" s="1"/>
  <c r="V52" i="1" s="1"/>
  <c r="AJ52" i="1"/>
  <c r="CX52" i="1" s="1"/>
  <c r="W52" i="1" s="1"/>
  <c r="CQ52" i="1"/>
  <c r="P52" i="1" s="1"/>
  <c r="CR52" i="1"/>
  <c r="Q52" i="1" s="1"/>
  <c r="CU52" i="1"/>
  <c r="T52" i="1" s="1"/>
  <c r="CV52" i="1"/>
  <c r="U52" i="1" s="1"/>
  <c r="GL52" i="1"/>
  <c r="GN52" i="1"/>
  <c r="GP52" i="1"/>
  <c r="GV52" i="1"/>
  <c r="HC52" i="1"/>
  <c r="GX52" i="1" s="1"/>
  <c r="C53" i="1"/>
  <c r="D53" i="1"/>
  <c r="AC53" i="1"/>
  <c r="AB53" i="1" s="1"/>
  <c r="AD53" i="1"/>
  <c r="AE53" i="1"/>
  <c r="CS53" i="1" s="1"/>
  <c r="R53" i="1" s="1"/>
  <c r="AF53" i="1"/>
  <c r="AG53" i="1"/>
  <c r="AH53" i="1"/>
  <c r="CV53" i="1" s="1"/>
  <c r="U53" i="1" s="1"/>
  <c r="AI53" i="1"/>
  <c r="CW53" i="1" s="1"/>
  <c r="V53" i="1" s="1"/>
  <c r="AJ53" i="1"/>
  <c r="CQ53" i="1"/>
  <c r="P53" i="1" s="1"/>
  <c r="CR53" i="1"/>
  <c r="Q53" i="1" s="1"/>
  <c r="CT53" i="1"/>
  <c r="S53" i="1" s="1"/>
  <c r="CU53" i="1"/>
  <c r="T53" i="1" s="1"/>
  <c r="CX53" i="1"/>
  <c r="W53" i="1" s="1"/>
  <c r="GL53" i="1"/>
  <c r="GN53" i="1"/>
  <c r="GP53" i="1"/>
  <c r="GV53" i="1"/>
  <c r="HC53" i="1" s="1"/>
  <c r="GX53" i="1" s="1"/>
  <c r="C54" i="1"/>
  <c r="D54" i="1"/>
  <c r="AC54" i="1"/>
  <c r="AB54" i="1" s="1"/>
  <c r="AD54" i="1"/>
  <c r="AE54" i="1"/>
  <c r="AF54" i="1"/>
  <c r="AG54" i="1"/>
  <c r="CU54" i="1" s="1"/>
  <c r="T54" i="1" s="1"/>
  <c r="AH54" i="1"/>
  <c r="CV54" i="1" s="1"/>
  <c r="U54" i="1" s="1"/>
  <c r="AI54" i="1"/>
  <c r="AJ54" i="1"/>
  <c r="CR54" i="1"/>
  <c r="Q54" i="1" s="1"/>
  <c r="CS54" i="1"/>
  <c r="R54" i="1" s="1"/>
  <c r="CT54" i="1"/>
  <c r="S54" i="1" s="1"/>
  <c r="CW54" i="1"/>
  <c r="V54" i="1" s="1"/>
  <c r="CX54" i="1"/>
  <c r="W54" i="1" s="1"/>
  <c r="GL54" i="1"/>
  <c r="GN54" i="1"/>
  <c r="GP54" i="1"/>
  <c r="GV54" i="1"/>
  <c r="HC54" i="1" s="1"/>
  <c r="GX54" i="1" s="1"/>
  <c r="C55" i="1"/>
  <c r="D55" i="1"/>
  <c r="AC55" i="1"/>
  <c r="CQ55" i="1" s="1"/>
  <c r="P55" i="1" s="1"/>
  <c r="AE55" i="1"/>
  <c r="AD55" i="1" s="1"/>
  <c r="AB55" i="1" s="1"/>
  <c r="AF55" i="1"/>
  <c r="CT55" i="1" s="1"/>
  <c r="S55" i="1" s="1"/>
  <c r="AG55" i="1"/>
  <c r="CU55" i="1" s="1"/>
  <c r="T55" i="1" s="1"/>
  <c r="AH55" i="1"/>
  <c r="AI55" i="1"/>
  <c r="AJ55" i="1"/>
  <c r="CX55" i="1" s="1"/>
  <c r="W55" i="1" s="1"/>
  <c r="CR55" i="1"/>
  <c r="Q55" i="1" s="1"/>
  <c r="CS55" i="1"/>
  <c r="R55" i="1" s="1"/>
  <c r="CV55" i="1"/>
  <c r="U55" i="1" s="1"/>
  <c r="CW55" i="1"/>
  <c r="V55" i="1" s="1"/>
  <c r="GL55" i="1"/>
  <c r="GN55" i="1"/>
  <c r="GP55" i="1"/>
  <c r="GV55" i="1"/>
  <c r="HC55" i="1"/>
  <c r="GX55" i="1" s="1"/>
  <c r="C56" i="1"/>
  <c r="D56" i="1"/>
  <c r="AC56" i="1"/>
  <c r="AE56" i="1"/>
  <c r="AD56" i="1" s="1"/>
  <c r="AB56" i="1" s="1"/>
  <c r="AF56" i="1"/>
  <c r="CT56" i="1" s="1"/>
  <c r="S56" i="1" s="1"/>
  <c r="AG56" i="1"/>
  <c r="AH56" i="1"/>
  <c r="AI56" i="1"/>
  <c r="CW56" i="1" s="1"/>
  <c r="V56" i="1" s="1"/>
  <c r="AJ56" i="1"/>
  <c r="CX56" i="1" s="1"/>
  <c r="W56" i="1" s="1"/>
  <c r="CQ56" i="1"/>
  <c r="P56" i="1" s="1"/>
  <c r="CP56" i="1" s="1"/>
  <c r="O56" i="1" s="1"/>
  <c r="CR56" i="1"/>
  <c r="Q56" i="1" s="1"/>
  <c r="CU56" i="1"/>
  <c r="T56" i="1" s="1"/>
  <c r="CV56" i="1"/>
  <c r="U56" i="1" s="1"/>
  <c r="GL56" i="1"/>
  <c r="GN56" i="1"/>
  <c r="GP56" i="1"/>
  <c r="GV56" i="1"/>
  <c r="HC56" i="1"/>
  <c r="GX56" i="1" s="1"/>
  <c r="AC57" i="1"/>
  <c r="CQ57" i="1" s="1"/>
  <c r="P57" i="1" s="1"/>
  <c r="AE57" i="1"/>
  <c r="AD57" i="1" s="1"/>
  <c r="AB57" i="1" s="1"/>
  <c r="AF57" i="1"/>
  <c r="CT57" i="1" s="1"/>
  <c r="S57" i="1" s="1"/>
  <c r="AG57" i="1"/>
  <c r="CU57" i="1" s="1"/>
  <c r="T57" i="1" s="1"/>
  <c r="AH57" i="1"/>
  <c r="AI57" i="1"/>
  <c r="AJ57" i="1"/>
  <c r="CX57" i="1" s="1"/>
  <c r="W57" i="1" s="1"/>
  <c r="CR57" i="1"/>
  <c r="Q57" i="1" s="1"/>
  <c r="CS57" i="1"/>
  <c r="R57" i="1" s="1"/>
  <c r="CV57" i="1"/>
  <c r="U57" i="1" s="1"/>
  <c r="CW57" i="1"/>
  <c r="V57" i="1" s="1"/>
  <c r="GL57" i="1"/>
  <c r="GO57" i="1"/>
  <c r="GP57" i="1"/>
  <c r="GV57" i="1"/>
  <c r="HC57" i="1"/>
  <c r="GX57" i="1" s="1"/>
  <c r="HG57" i="1"/>
  <c r="B59" i="1"/>
  <c r="B22" i="1" s="1"/>
  <c r="C59" i="1"/>
  <c r="C22" i="1" s="1"/>
  <c r="D59" i="1"/>
  <c r="D22" i="1" s="1"/>
  <c r="F59" i="1"/>
  <c r="F22" i="1" s="1"/>
  <c r="G59" i="1"/>
  <c r="G22" i="1" s="1"/>
  <c r="BX59" i="1"/>
  <c r="BX22" i="1" s="1"/>
  <c r="BY59" i="1"/>
  <c r="BY22" i="1" s="1"/>
  <c r="BZ59" i="1"/>
  <c r="BZ22" i="1" s="1"/>
  <c r="CD59" i="1"/>
  <c r="CD22" i="1" s="1"/>
  <c r="CK59" i="1"/>
  <c r="CK22" i="1" s="1"/>
  <c r="CL59" i="1"/>
  <c r="CL22" i="1" s="1"/>
  <c r="CM59" i="1"/>
  <c r="CM22" i="1" s="1"/>
  <c r="B89" i="1"/>
  <c r="B18" i="1" s="1"/>
  <c r="C89" i="1"/>
  <c r="C18" i="1" s="1"/>
  <c r="D89" i="1"/>
  <c r="D18" i="1" s="1"/>
  <c r="F89" i="1"/>
  <c r="F18" i="1" s="1"/>
  <c r="G89" i="1"/>
  <c r="G18" i="1" s="1"/>
  <c r="F12" i="6"/>
  <c r="G12" i="6"/>
  <c r="CG59" i="1" l="1"/>
  <c r="CG22" i="1" s="1"/>
  <c r="CZ57" i="1"/>
  <c r="Y57" i="1" s="1"/>
  <c r="CY57" i="1"/>
  <c r="X57" i="1" s="1"/>
  <c r="CY56" i="1"/>
  <c r="X56" i="1" s="1"/>
  <c r="GM56" i="1" s="1"/>
  <c r="GO56" i="1" s="1"/>
  <c r="CP55" i="1"/>
  <c r="O55" i="1" s="1"/>
  <c r="CY53" i="1"/>
  <c r="X53" i="1" s="1"/>
  <c r="CZ53" i="1"/>
  <c r="Y53" i="1" s="1"/>
  <c r="CP47" i="1"/>
  <c r="O47" i="1" s="1"/>
  <c r="CZ45" i="1"/>
  <c r="Y45" i="1" s="1"/>
  <c r="CY45" i="1"/>
  <c r="X45" i="1" s="1"/>
  <c r="CY54" i="1"/>
  <c r="X54" i="1" s="1"/>
  <c r="CZ54" i="1"/>
  <c r="Y54" i="1" s="1"/>
  <c r="CP52" i="1"/>
  <c r="O52" i="1" s="1"/>
  <c r="CZ46" i="1"/>
  <c r="Y46" i="1" s="1"/>
  <c r="CY46" i="1"/>
  <c r="X46" i="1" s="1"/>
  <c r="CP57" i="1"/>
  <c r="O57" i="1" s="1"/>
  <c r="CZ55" i="1"/>
  <c r="Y55" i="1" s="1"/>
  <c r="CY55" i="1"/>
  <c r="X55" i="1" s="1"/>
  <c r="CP53" i="1"/>
  <c r="O53" i="1" s="1"/>
  <c r="CY52" i="1"/>
  <c r="X52" i="1" s="1"/>
  <c r="U48" i="1"/>
  <c r="CP45" i="1"/>
  <c r="O45" i="1" s="1"/>
  <c r="GM45" i="1" s="1"/>
  <c r="GN45" i="1" s="1"/>
  <c r="BC59" i="1"/>
  <c r="AU59" i="1"/>
  <c r="AQ59" i="1"/>
  <c r="CS50" i="1"/>
  <c r="R50" i="1" s="1"/>
  <c r="CZ50" i="1" s="1"/>
  <c r="Y50" i="1" s="1"/>
  <c r="P50" i="1"/>
  <c r="CS49" i="1"/>
  <c r="R49" i="1" s="1"/>
  <c r="CZ49" i="1" s="1"/>
  <c r="Y49" i="1" s="1"/>
  <c r="CX105" i="3"/>
  <c r="CX107" i="3"/>
  <c r="CU104" i="3"/>
  <c r="CW106" i="3"/>
  <c r="CX108" i="3"/>
  <c r="S48" i="1"/>
  <c r="W47" i="1"/>
  <c r="CQ46" i="1"/>
  <c r="P46" i="1" s="1"/>
  <c r="CP46" i="1" s="1"/>
  <c r="O46" i="1" s="1"/>
  <c r="GM46" i="1" s="1"/>
  <c r="GN46" i="1" s="1"/>
  <c r="AB45" i="1"/>
  <c r="AB44" i="1"/>
  <c r="W40" i="1"/>
  <c r="W39" i="1"/>
  <c r="AB39" i="1"/>
  <c r="T38" i="1"/>
  <c r="AB37" i="1"/>
  <c r="CP35" i="1"/>
  <c r="O35" i="1" s="1"/>
  <c r="CP34" i="1"/>
  <c r="O34" i="1" s="1"/>
  <c r="CY30" i="1"/>
  <c r="X30" i="1" s="1"/>
  <c r="CZ30" i="1"/>
  <c r="Y30" i="1" s="1"/>
  <c r="CY29" i="1"/>
  <c r="X29" i="1" s="1"/>
  <c r="CZ29" i="1"/>
  <c r="Y29" i="1" s="1"/>
  <c r="T27" i="1"/>
  <c r="BB59" i="1"/>
  <c r="AX59" i="1"/>
  <c r="AP59" i="1"/>
  <c r="CS56" i="1"/>
  <c r="R56" i="1" s="1"/>
  <c r="CZ56" i="1" s="1"/>
  <c r="Y56" i="1" s="1"/>
  <c r="CQ54" i="1"/>
  <c r="P54" i="1" s="1"/>
  <c r="CP54" i="1" s="1"/>
  <c r="O54" i="1" s="1"/>
  <c r="GM54" i="1" s="1"/>
  <c r="GO54" i="1" s="1"/>
  <c r="CS52" i="1"/>
  <c r="R52" i="1" s="1"/>
  <c r="CZ52" i="1" s="1"/>
  <c r="Y52" i="1" s="1"/>
  <c r="CR50" i="1"/>
  <c r="Q50" i="1" s="1"/>
  <c r="T50" i="1"/>
  <c r="CR49" i="1"/>
  <c r="Q49" i="1" s="1"/>
  <c r="CP49" i="1" s="1"/>
  <c r="O49" i="1" s="1"/>
  <c r="R48" i="1"/>
  <c r="S47" i="1"/>
  <c r="V47" i="1"/>
  <c r="R47" i="1"/>
  <c r="CZ44" i="1"/>
  <c r="Y44" i="1" s="1"/>
  <c r="CP42" i="1"/>
  <c r="O42" i="1" s="1"/>
  <c r="CY41" i="1"/>
  <c r="X41" i="1" s="1"/>
  <c r="CZ41" i="1"/>
  <c r="Y41" i="1" s="1"/>
  <c r="V40" i="1"/>
  <c r="U40" i="1"/>
  <c r="P39" i="1"/>
  <c r="GX38" i="1"/>
  <c r="S38" i="1"/>
  <c r="V38" i="1"/>
  <c r="CP37" i="1"/>
  <c r="O37" i="1" s="1"/>
  <c r="CY34" i="1"/>
  <c r="X34" i="1" s="1"/>
  <c r="AB30" i="1"/>
  <c r="CZ25" i="1"/>
  <c r="Y25" i="1" s="1"/>
  <c r="CY25" i="1"/>
  <c r="X25" i="1" s="1"/>
  <c r="AO59" i="1"/>
  <c r="CY49" i="1"/>
  <c r="X49" i="1" s="1"/>
  <c r="GM43" i="1"/>
  <c r="GN43" i="1" s="1"/>
  <c r="CZ42" i="1"/>
  <c r="Y42" i="1" s="1"/>
  <c r="CY42" i="1"/>
  <c r="X42" i="1" s="1"/>
  <c r="T40" i="1"/>
  <c r="T39" i="1"/>
  <c r="CY31" i="1"/>
  <c r="X31" i="1" s="1"/>
  <c r="CZ31" i="1"/>
  <c r="Y31" i="1" s="1"/>
  <c r="CY28" i="1"/>
  <c r="X28" i="1" s="1"/>
  <c r="CZ28" i="1"/>
  <c r="Y28" i="1" s="1"/>
  <c r="CI59" i="1"/>
  <c r="BD59" i="1"/>
  <c r="AB47" i="1"/>
  <c r="CW98" i="3"/>
  <c r="CW100" i="3"/>
  <c r="CU95" i="3"/>
  <c r="CW97" i="3"/>
  <c r="CW99" i="3"/>
  <c r="CX101" i="3"/>
  <c r="CX103" i="3"/>
  <c r="CX96" i="3"/>
  <c r="CX98" i="3"/>
  <c r="CX100" i="3"/>
  <c r="I48" i="1"/>
  <c r="T48" i="1" s="1"/>
  <c r="CP44" i="1"/>
  <c r="O44" i="1" s="1"/>
  <c r="GM44" i="1" s="1"/>
  <c r="GN44" i="1" s="1"/>
  <c r="GX39" i="1"/>
  <c r="V39" i="1"/>
  <c r="U38" i="1"/>
  <c r="P38" i="1"/>
  <c r="CP38" i="1" s="1"/>
  <c r="O38" i="1" s="1"/>
  <c r="CZ37" i="1"/>
  <c r="Y37" i="1" s="1"/>
  <c r="CP33" i="1"/>
  <c r="O33" i="1" s="1"/>
  <c r="CZ32" i="1"/>
  <c r="Y32" i="1" s="1"/>
  <c r="GM32" i="1" s="1"/>
  <c r="GN32" i="1" s="1"/>
  <c r="CY32" i="1"/>
  <c r="X32" i="1" s="1"/>
  <c r="AB31" i="1"/>
  <c r="P27" i="1"/>
  <c r="HG44" i="1"/>
  <c r="HG40" i="1"/>
  <c r="I40" i="1"/>
  <c r="R40" i="1" s="1"/>
  <c r="I36" i="1"/>
  <c r="W36" i="1" s="1"/>
  <c r="CV27" i="3"/>
  <c r="CX27" i="3"/>
  <c r="CW30" i="3"/>
  <c r="CX33" i="3"/>
  <c r="CU27" i="3"/>
  <c r="CW29" i="3"/>
  <c r="CX31" i="3"/>
  <c r="CV20" i="3"/>
  <c r="CX24" i="3"/>
  <c r="CX20" i="3"/>
  <c r="CW23" i="3"/>
  <c r="CX25" i="3"/>
  <c r="CU20" i="3"/>
  <c r="CW22" i="3"/>
  <c r="CW24" i="3"/>
  <c r="S27" i="1"/>
  <c r="CX8" i="3"/>
  <c r="CX10" i="3"/>
  <c r="CU5" i="3"/>
  <c r="CV5" i="3"/>
  <c r="CX5" i="3"/>
  <c r="CW8" i="3"/>
  <c r="CW10" i="3"/>
  <c r="CX12" i="3"/>
  <c r="CX16" i="3"/>
  <c r="I27" i="1"/>
  <c r="GX27" i="1" s="1"/>
  <c r="AB24" i="1"/>
  <c r="DI132" i="3"/>
  <c r="DF132" i="3"/>
  <c r="DJ132" i="3" s="1"/>
  <c r="DG132" i="3"/>
  <c r="DH132" i="3"/>
  <c r="DF129" i="3"/>
  <c r="DJ129" i="3" s="1"/>
  <c r="DG129" i="3"/>
  <c r="DH129" i="3"/>
  <c r="DI129" i="3"/>
  <c r="DI122" i="3"/>
  <c r="DF122" i="3"/>
  <c r="DJ122" i="3" s="1"/>
  <c r="DG122" i="3"/>
  <c r="DH122" i="3"/>
  <c r="DI116" i="3"/>
  <c r="DF116" i="3"/>
  <c r="DJ116" i="3" s="1"/>
  <c r="DG116" i="3"/>
  <c r="DH116" i="3"/>
  <c r="DF113" i="3"/>
  <c r="DJ113" i="3" s="1"/>
  <c r="DG113" i="3"/>
  <c r="DH113" i="3"/>
  <c r="DI113" i="3"/>
  <c r="CW84" i="3"/>
  <c r="CU76" i="3"/>
  <c r="CW83" i="3"/>
  <c r="CX85" i="3"/>
  <c r="CX89" i="3"/>
  <c r="CX93" i="3"/>
  <c r="CX87" i="3"/>
  <c r="CX90" i="3"/>
  <c r="CX77" i="3"/>
  <c r="CX79" i="3"/>
  <c r="CX81" i="3"/>
  <c r="CX83" i="3"/>
  <c r="CX86" i="3"/>
  <c r="CX94" i="3"/>
  <c r="CQ41" i="1"/>
  <c r="P41" i="1" s="1"/>
  <c r="CP41" i="1" s="1"/>
  <c r="O41" i="1" s="1"/>
  <c r="CS39" i="1"/>
  <c r="R39" i="1" s="1"/>
  <c r="I39" i="1"/>
  <c r="HG39" i="1" s="1"/>
  <c r="CS38" i="1"/>
  <c r="R38" i="1" s="1"/>
  <c r="CS37" i="1"/>
  <c r="R37" i="1" s="1"/>
  <c r="CY37" i="1" s="1"/>
  <c r="X37" i="1" s="1"/>
  <c r="CS35" i="1"/>
  <c r="R35" i="1" s="1"/>
  <c r="CY35" i="1" s="1"/>
  <c r="X35" i="1" s="1"/>
  <c r="CS34" i="1"/>
  <c r="R34" i="1" s="1"/>
  <c r="CZ34" i="1" s="1"/>
  <c r="Y34" i="1" s="1"/>
  <c r="CS33" i="1"/>
  <c r="R33" i="1" s="1"/>
  <c r="CY33" i="1" s="1"/>
  <c r="X33" i="1" s="1"/>
  <c r="CQ31" i="1"/>
  <c r="P31" i="1" s="1"/>
  <c r="CP31" i="1" s="1"/>
  <c r="O31" i="1" s="1"/>
  <c r="CQ30" i="1"/>
  <c r="P30" i="1" s="1"/>
  <c r="CP30" i="1" s="1"/>
  <c r="O30" i="1" s="1"/>
  <c r="GM30" i="1" s="1"/>
  <c r="GN30" i="1" s="1"/>
  <c r="CQ29" i="1"/>
  <c r="P29" i="1" s="1"/>
  <c r="CP29" i="1" s="1"/>
  <c r="O29" i="1" s="1"/>
  <c r="CQ28" i="1"/>
  <c r="P28" i="1" s="1"/>
  <c r="CP28" i="1" s="1"/>
  <c r="O28" i="1" s="1"/>
  <c r="GM28" i="1" s="1"/>
  <c r="GN28" i="1" s="1"/>
  <c r="W27" i="1"/>
  <c r="V27" i="1"/>
  <c r="R27" i="1"/>
  <c r="CQ25" i="1"/>
  <c r="P25" i="1" s="1"/>
  <c r="DH109" i="3"/>
  <c r="DI109" i="3"/>
  <c r="DJ109" i="3" s="1"/>
  <c r="DF109" i="3"/>
  <c r="DG109" i="3"/>
  <c r="CX106" i="3"/>
  <c r="CW82" i="3"/>
  <c r="CU45" i="3"/>
  <c r="CX48" i="3"/>
  <c r="CX50" i="3"/>
  <c r="CW49" i="3"/>
  <c r="CX52" i="3"/>
  <c r="CX54" i="3"/>
  <c r="CX62" i="3"/>
  <c r="CX45" i="3"/>
  <c r="CW47" i="3"/>
  <c r="CW50" i="3"/>
  <c r="CW48" i="3"/>
  <c r="CX60" i="3"/>
  <c r="CX64" i="3"/>
  <c r="CW51" i="3"/>
  <c r="CX56" i="3"/>
  <c r="CX58" i="3"/>
  <c r="CX35" i="3"/>
  <c r="CU34" i="3"/>
  <c r="CX40" i="3"/>
  <c r="CX44" i="3"/>
  <c r="CX41" i="3"/>
  <c r="CV34" i="3"/>
  <c r="CX36" i="3"/>
  <c r="CX42" i="3"/>
  <c r="CX38" i="3"/>
  <c r="CP26" i="1"/>
  <c r="O26" i="1" s="1"/>
  <c r="GM26" i="1" s="1"/>
  <c r="GN26" i="1" s="1"/>
  <c r="DF131" i="3"/>
  <c r="DJ131" i="3" s="1"/>
  <c r="DG131" i="3"/>
  <c r="DH131" i="3"/>
  <c r="DI131" i="3"/>
  <c r="DF121" i="3"/>
  <c r="DJ121" i="3" s="1"/>
  <c r="DG121" i="3"/>
  <c r="DH121" i="3"/>
  <c r="DI121" i="3"/>
  <c r="DI114" i="3"/>
  <c r="DF114" i="3"/>
  <c r="DJ114" i="3" s="1"/>
  <c r="DG114" i="3"/>
  <c r="DH114" i="3"/>
  <c r="CV104" i="3"/>
  <c r="CW80" i="3"/>
  <c r="HG41" i="1"/>
  <c r="HG31" i="1"/>
  <c r="HG29" i="1"/>
  <c r="AB27" i="1"/>
  <c r="CR26" i="1"/>
  <c r="Q26" i="1" s="1"/>
  <c r="AD26" i="1"/>
  <c r="AB26" i="1" s="1"/>
  <c r="CY24" i="1"/>
  <c r="X24" i="1" s="1"/>
  <c r="CZ24" i="1"/>
  <c r="Y24" i="1" s="1"/>
  <c r="DG128" i="3"/>
  <c r="DH128" i="3"/>
  <c r="DI128" i="3"/>
  <c r="DF128" i="3"/>
  <c r="DJ128" i="3" s="1"/>
  <c r="CW107" i="3"/>
  <c r="CX91" i="3"/>
  <c r="CW78" i="3"/>
  <c r="CU1" i="3"/>
  <c r="CX2" i="3"/>
  <c r="DG133" i="3"/>
  <c r="DF130" i="3"/>
  <c r="DG127" i="3"/>
  <c r="DJ127" i="3" s="1"/>
  <c r="DG125" i="3"/>
  <c r="CX124" i="3"/>
  <c r="DG123" i="3"/>
  <c r="DF120" i="3"/>
  <c r="DJ120" i="3" s="1"/>
  <c r="DG119" i="3"/>
  <c r="CX118" i="3"/>
  <c r="DG117" i="3"/>
  <c r="DF112" i="3"/>
  <c r="CX111" i="3"/>
  <c r="DF110" i="3"/>
  <c r="CV109" i="3"/>
  <c r="CX104" i="3"/>
  <c r="CX99" i="3"/>
  <c r="CX97" i="3"/>
  <c r="CV95" i="3"/>
  <c r="CX95" i="3"/>
  <c r="CX92" i="3"/>
  <c r="CV76" i="3"/>
  <c r="CX76" i="3"/>
  <c r="DI75" i="3"/>
  <c r="DH75" i="3"/>
  <c r="DF74" i="3"/>
  <c r="DJ74" i="3" s="1"/>
  <c r="DH74" i="3"/>
  <c r="DI74" i="3"/>
  <c r="DI71" i="3"/>
  <c r="DF71" i="3"/>
  <c r="CX4" i="3"/>
  <c r="CU4" i="3"/>
  <c r="CV4" i="3"/>
  <c r="CX126" i="3"/>
  <c r="DI120" i="3"/>
  <c r="DI112" i="3"/>
  <c r="DI110" i="3"/>
  <c r="DJ110" i="3" s="1"/>
  <c r="CX84" i="3"/>
  <c r="CX82" i="3"/>
  <c r="CX80" i="3"/>
  <c r="CX78" i="3"/>
  <c r="DI69" i="3"/>
  <c r="DF69" i="3"/>
  <c r="DG69" i="3"/>
  <c r="DJ69" i="3" s="1"/>
  <c r="CW67" i="3"/>
  <c r="CX67" i="3"/>
  <c r="CX61" i="3"/>
  <c r="CX102" i="3"/>
  <c r="CX88" i="3"/>
  <c r="CW81" i="3"/>
  <c r="CW79" i="3"/>
  <c r="DH72" i="3"/>
  <c r="DG72" i="3"/>
  <c r="DI72" i="3"/>
  <c r="DG70" i="3"/>
  <c r="DJ70" i="3" s="1"/>
  <c r="DF70" i="3"/>
  <c r="DH70" i="3"/>
  <c r="CX68" i="3"/>
  <c r="CV65" i="3"/>
  <c r="CX63" i="3"/>
  <c r="CX49" i="3"/>
  <c r="CX46" i="3"/>
  <c r="DI65" i="3"/>
  <c r="DJ65" i="3" s="1"/>
  <c r="CX55" i="3"/>
  <c r="CX53" i="3"/>
  <c r="CX51" i="3"/>
  <c r="CX59" i="3"/>
  <c r="CX57" i="3"/>
  <c r="DF65" i="3"/>
  <c r="CX47" i="3"/>
  <c r="CV45" i="3"/>
  <c r="CX43" i="3"/>
  <c r="CW39" i="3"/>
  <c r="CX39" i="3"/>
  <c r="CX29" i="3"/>
  <c r="CX22" i="3"/>
  <c r="CW3" i="3"/>
  <c r="CX3" i="3"/>
  <c r="CV1" i="3"/>
  <c r="CX1" i="3"/>
  <c r="CW38" i="3"/>
  <c r="CW37" i="3"/>
  <c r="CX37" i="3"/>
  <c r="CW36" i="3"/>
  <c r="CX34" i="3"/>
  <c r="CX32" i="3"/>
  <c r="CX30" i="3"/>
  <c r="CX28" i="3"/>
  <c r="CX26" i="3"/>
  <c r="CX23" i="3"/>
  <c r="CX21" i="3"/>
  <c r="CX19" i="3"/>
  <c r="CX18" i="3"/>
  <c r="CX17" i="3"/>
  <c r="CX15" i="3"/>
  <c r="CX14" i="3"/>
  <c r="CX13" i="3"/>
  <c r="CW11" i="3"/>
  <c r="CW9" i="3"/>
  <c r="CW7" i="3"/>
  <c r="CX6" i="3"/>
  <c r="CX11" i="3"/>
  <c r="CX9" i="3"/>
  <c r="CX7" i="3"/>
  <c r="GM57" i="1" l="1"/>
  <c r="GN57" i="1" s="1"/>
  <c r="GM49" i="1"/>
  <c r="GN49" i="1" s="1"/>
  <c r="DF19" i="3"/>
  <c r="DJ19" i="3" s="1"/>
  <c r="DG19" i="3"/>
  <c r="DH19" i="3"/>
  <c r="DI19" i="3"/>
  <c r="DF1" i="3"/>
  <c r="DG1" i="3"/>
  <c r="DH1" i="3"/>
  <c r="DI1" i="3"/>
  <c r="DJ1" i="3" s="1"/>
  <c r="DH43" i="3"/>
  <c r="DI43" i="3"/>
  <c r="DF43" i="3"/>
  <c r="DJ43" i="3" s="1"/>
  <c r="DG43" i="3"/>
  <c r="DH55" i="3"/>
  <c r="DF55" i="3"/>
  <c r="DJ55" i="3" s="1"/>
  <c r="DI55" i="3"/>
  <c r="DG55" i="3"/>
  <c r="DH102" i="3"/>
  <c r="DI102" i="3"/>
  <c r="DF102" i="3"/>
  <c r="DJ102" i="3" s="1"/>
  <c r="DG102" i="3"/>
  <c r="DH80" i="3"/>
  <c r="DI80" i="3"/>
  <c r="DF80" i="3"/>
  <c r="DG80" i="3"/>
  <c r="DJ80" i="3" s="1"/>
  <c r="DG95" i="3"/>
  <c r="DH95" i="3"/>
  <c r="DF95" i="3"/>
  <c r="DI95" i="3"/>
  <c r="DJ95" i="3" s="1"/>
  <c r="DI42" i="3"/>
  <c r="DF42" i="3"/>
  <c r="DJ42" i="3" s="1"/>
  <c r="DG42" i="3"/>
  <c r="DH42" i="3"/>
  <c r="DG44" i="3"/>
  <c r="DI44" i="3"/>
  <c r="DH44" i="3"/>
  <c r="DF44" i="3"/>
  <c r="DJ44" i="3" s="1"/>
  <c r="DG60" i="3"/>
  <c r="DI60" i="3"/>
  <c r="DF60" i="3"/>
  <c r="DJ60" i="3" s="1"/>
  <c r="DH60" i="3"/>
  <c r="DF83" i="3"/>
  <c r="DG83" i="3"/>
  <c r="DJ83" i="3" s="1"/>
  <c r="DI83" i="3"/>
  <c r="DH83" i="3"/>
  <c r="DG85" i="3"/>
  <c r="DH85" i="3"/>
  <c r="DF85" i="3"/>
  <c r="DJ85" i="3" s="1"/>
  <c r="DI85" i="3"/>
  <c r="DG25" i="3"/>
  <c r="DH25" i="3"/>
  <c r="DI25" i="3"/>
  <c r="DF25" i="3"/>
  <c r="DJ25" i="3" s="1"/>
  <c r="DF9" i="3"/>
  <c r="DG9" i="3"/>
  <c r="DJ9" i="3" s="1"/>
  <c r="DH9" i="3"/>
  <c r="DI9" i="3"/>
  <c r="DF15" i="3"/>
  <c r="DJ15" i="3" s="1"/>
  <c r="DG15" i="3"/>
  <c r="DH15" i="3"/>
  <c r="DI15" i="3"/>
  <c r="DF21" i="3"/>
  <c r="DG21" i="3"/>
  <c r="DH21" i="3"/>
  <c r="DI21" i="3"/>
  <c r="DJ21" i="3" s="1"/>
  <c r="DF30" i="3"/>
  <c r="DG30" i="3"/>
  <c r="DJ30" i="3" s="1"/>
  <c r="DH30" i="3"/>
  <c r="DI30" i="3"/>
  <c r="DG37" i="3"/>
  <c r="DJ37" i="3" s="1"/>
  <c r="DH37" i="3"/>
  <c r="DI37" i="3"/>
  <c r="DF37" i="3"/>
  <c r="DH29" i="3"/>
  <c r="DI29" i="3"/>
  <c r="DF29" i="3"/>
  <c r="DG29" i="3"/>
  <c r="DJ29" i="3" s="1"/>
  <c r="DH59" i="3"/>
  <c r="DF59" i="3"/>
  <c r="DJ59" i="3" s="1"/>
  <c r="DG59" i="3"/>
  <c r="DI59" i="3"/>
  <c r="DF61" i="3"/>
  <c r="DJ61" i="3" s="1"/>
  <c r="DH61" i="3"/>
  <c r="DI61" i="3"/>
  <c r="DG61" i="3"/>
  <c r="DH82" i="3"/>
  <c r="DI82" i="3"/>
  <c r="DF82" i="3"/>
  <c r="DG82" i="3"/>
  <c r="DJ82" i="3" s="1"/>
  <c r="DH4" i="3"/>
  <c r="DI4" i="3"/>
  <c r="DJ4" i="3" s="1"/>
  <c r="DF4" i="3"/>
  <c r="DG4" i="3"/>
  <c r="DG76" i="3"/>
  <c r="DH76" i="3"/>
  <c r="DF76" i="3"/>
  <c r="DI76" i="3"/>
  <c r="DJ76" i="3" s="1"/>
  <c r="DI36" i="3"/>
  <c r="DF36" i="3"/>
  <c r="DG36" i="3"/>
  <c r="DJ36" i="3" s="1"/>
  <c r="DH36" i="3"/>
  <c r="DF40" i="3"/>
  <c r="DJ40" i="3" s="1"/>
  <c r="DG40" i="3"/>
  <c r="DH40" i="3"/>
  <c r="DI40" i="3"/>
  <c r="DG56" i="3"/>
  <c r="DI56" i="3"/>
  <c r="DF56" i="3"/>
  <c r="DJ56" i="3" s="1"/>
  <c r="DH56" i="3"/>
  <c r="DI62" i="3"/>
  <c r="DH62" i="3"/>
  <c r="DF62" i="3"/>
  <c r="DJ62" i="3" s="1"/>
  <c r="DG62" i="3"/>
  <c r="DF50" i="3"/>
  <c r="DH50" i="3"/>
  <c r="DI50" i="3"/>
  <c r="DG50" i="3"/>
  <c r="DJ50" i="3" s="1"/>
  <c r="DF106" i="3"/>
  <c r="DG106" i="3"/>
  <c r="DJ106" i="3" s="1"/>
  <c r="DH106" i="3"/>
  <c r="DI106" i="3"/>
  <c r="GM31" i="1"/>
  <c r="GN31" i="1" s="1"/>
  <c r="GM41" i="1"/>
  <c r="GN41" i="1" s="1"/>
  <c r="DF81" i="3"/>
  <c r="DG81" i="3"/>
  <c r="DJ81" i="3" s="1"/>
  <c r="DI81" i="3"/>
  <c r="DH81" i="3"/>
  <c r="DI87" i="3"/>
  <c r="DF87" i="3"/>
  <c r="DJ87" i="3" s="1"/>
  <c r="DG87" i="3"/>
  <c r="DH87" i="3"/>
  <c r="DH10" i="3"/>
  <c r="DI10" i="3"/>
  <c r="DF10" i="3"/>
  <c r="DG10" i="3"/>
  <c r="DJ10" i="3" s="1"/>
  <c r="DI31" i="3"/>
  <c r="DF31" i="3"/>
  <c r="DJ31" i="3" s="1"/>
  <c r="DG31" i="3"/>
  <c r="DH31" i="3"/>
  <c r="U27" i="1"/>
  <c r="S39" i="1"/>
  <c r="DH103" i="3"/>
  <c r="DI103" i="3"/>
  <c r="DF103" i="3"/>
  <c r="DJ103" i="3" s="1"/>
  <c r="DG103" i="3"/>
  <c r="BD22" i="1"/>
  <c r="F84" i="1"/>
  <c r="BD89" i="1"/>
  <c r="U36" i="1"/>
  <c r="P40" i="1"/>
  <c r="CZ33" i="1"/>
  <c r="Y33" i="1" s="1"/>
  <c r="GM33" i="1" s="1"/>
  <c r="GN33" i="1" s="1"/>
  <c r="CZ35" i="1"/>
  <c r="Y35" i="1" s="1"/>
  <c r="GX36" i="1"/>
  <c r="CJ59" i="1" s="1"/>
  <c r="Q40" i="1"/>
  <c r="GM42" i="1"/>
  <c r="GN42" i="1" s="1"/>
  <c r="CY47" i="1"/>
  <c r="X47" i="1" s="1"/>
  <c r="CZ47" i="1"/>
  <c r="Y47" i="1" s="1"/>
  <c r="GM24" i="1"/>
  <c r="S36" i="1"/>
  <c r="Q39" i="1"/>
  <c r="GX40" i="1"/>
  <c r="AQ22" i="1"/>
  <c r="F69" i="1"/>
  <c r="AQ89" i="1"/>
  <c r="P48" i="1"/>
  <c r="GX48" i="1"/>
  <c r="DF11" i="3"/>
  <c r="DG11" i="3"/>
  <c r="DJ11" i="3" s="1"/>
  <c r="DH11" i="3"/>
  <c r="DI11" i="3"/>
  <c r="DF23" i="3"/>
  <c r="DG23" i="3"/>
  <c r="DJ23" i="3" s="1"/>
  <c r="DH23" i="3"/>
  <c r="DI23" i="3"/>
  <c r="DH47" i="3"/>
  <c r="DF47" i="3"/>
  <c r="DG47" i="3"/>
  <c r="DJ47" i="3" s="1"/>
  <c r="DI47" i="3"/>
  <c r="DF46" i="3"/>
  <c r="DH46" i="3"/>
  <c r="DG46" i="3"/>
  <c r="DI46" i="3"/>
  <c r="DJ46" i="3" s="1"/>
  <c r="DF126" i="3"/>
  <c r="DG126" i="3"/>
  <c r="DJ126" i="3" s="1"/>
  <c r="DH126" i="3"/>
  <c r="DI126" i="3"/>
  <c r="DH97" i="3"/>
  <c r="DI97" i="3"/>
  <c r="DF97" i="3"/>
  <c r="DG97" i="3"/>
  <c r="DJ97" i="3" s="1"/>
  <c r="DI118" i="3"/>
  <c r="DJ118" i="3" s="1"/>
  <c r="DF118" i="3"/>
  <c r="DG118" i="3"/>
  <c r="DH118" i="3"/>
  <c r="DI91" i="3"/>
  <c r="DF91" i="3"/>
  <c r="DJ91" i="3" s="1"/>
  <c r="DG91" i="3"/>
  <c r="DH91" i="3"/>
  <c r="DG93" i="3"/>
  <c r="DH93" i="3"/>
  <c r="DF93" i="3"/>
  <c r="DJ93" i="3" s="1"/>
  <c r="DI93" i="3"/>
  <c r="DI5" i="3"/>
  <c r="DJ5" i="3" s="1"/>
  <c r="DF5" i="3"/>
  <c r="DG5" i="3"/>
  <c r="DH5" i="3"/>
  <c r="DG27" i="3"/>
  <c r="DH27" i="3"/>
  <c r="DI27" i="3"/>
  <c r="DJ27" i="3" s="1"/>
  <c r="DF27" i="3"/>
  <c r="P36" i="1"/>
  <c r="DF100" i="3"/>
  <c r="DG100" i="3"/>
  <c r="DJ100" i="3" s="1"/>
  <c r="DH100" i="3"/>
  <c r="DI100" i="3"/>
  <c r="DI101" i="3"/>
  <c r="DF101" i="3"/>
  <c r="DJ101" i="3" s="1"/>
  <c r="DG101" i="3"/>
  <c r="DH101" i="3"/>
  <c r="CI22" i="1"/>
  <c r="AZ59" i="1"/>
  <c r="Q36" i="1"/>
  <c r="GM37" i="1"/>
  <c r="GN37" i="1" s="1"/>
  <c r="CP39" i="1"/>
  <c r="O39" i="1" s="1"/>
  <c r="AP22" i="1"/>
  <c r="F68" i="1"/>
  <c r="G16" i="2" s="1"/>
  <c r="AP89" i="1"/>
  <c r="CY48" i="1"/>
  <c r="X48" i="1" s="1"/>
  <c r="CZ48" i="1"/>
  <c r="Y48" i="1" s="1"/>
  <c r="AU22" i="1"/>
  <c r="AU89" i="1"/>
  <c r="F78" i="1"/>
  <c r="DG14" i="3"/>
  <c r="DH14" i="3"/>
  <c r="DI14" i="3"/>
  <c r="DF14" i="3"/>
  <c r="DJ14" i="3" s="1"/>
  <c r="DH17" i="3"/>
  <c r="DI17" i="3"/>
  <c r="DF17" i="3"/>
  <c r="DJ17" i="3" s="1"/>
  <c r="DG17" i="3"/>
  <c r="DH32" i="3"/>
  <c r="DI32" i="3"/>
  <c r="DF32" i="3"/>
  <c r="DJ32" i="3" s="1"/>
  <c r="DG32" i="3"/>
  <c r="DG3" i="3"/>
  <c r="DJ3" i="3" s="1"/>
  <c r="DH3" i="3"/>
  <c r="DI3" i="3"/>
  <c r="DF3" i="3"/>
  <c r="DG39" i="3"/>
  <c r="DJ39" i="3" s="1"/>
  <c r="DH39" i="3"/>
  <c r="DI39" i="3"/>
  <c r="DF39" i="3"/>
  <c r="DH51" i="3"/>
  <c r="DF51" i="3"/>
  <c r="DG51" i="3"/>
  <c r="DJ51" i="3" s="1"/>
  <c r="DI51" i="3"/>
  <c r="DG68" i="3"/>
  <c r="DJ68" i="3" s="1"/>
  <c r="DH68" i="3"/>
  <c r="DI68" i="3"/>
  <c r="DF68" i="3"/>
  <c r="DI67" i="3"/>
  <c r="DG67" i="3"/>
  <c r="DJ67" i="3" s="1"/>
  <c r="DH67" i="3"/>
  <c r="DF67" i="3"/>
  <c r="DH84" i="3"/>
  <c r="DI84" i="3"/>
  <c r="DF84" i="3"/>
  <c r="DG84" i="3"/>
  <c r="DJ84" i="3" s="1"/>
  <c r="DI124" i="3"/>
  <c r="DJ124" i="3" s="1"/>
  <c r="DF124" i="3"/>
  <c r="DG124" i="3"/>
  <c r="DH124" i="3"/>
  <c r="DI54" i="3"/>
  <c r="DG54" i="3"/>
  <c r="DF54" i="3"/>
  <c r="DJ54" i="3" s="1"/>
  <c r="DH54" i="3"/>
  <c r="DF48" i="3"/>
  <c r="DH48" i="3"/>
  <c r="DG48" i="3"/>
  <c r="DJ48" i="3" s="1"/>
  <c r="DI48" i="3"/>
  <c r="CP25" i="1"/>
  <c r="O25" i="1" s="1"/>
  <c r="AC59" i="1"/>
  <c r="DF94" i="3"/>
  <c r="DJ94" i="3" s="1"/>
  <c r="DG94" i="3"/>
  <c r="DH94" i="3"/>
  <c r="DI94" i="3"/>
  <c r="DF79" i="3"/>
  <c r="DG79" i="3"/>
  <c r="DJ79" i="3" s="1"/>
  <c r="DI79" i="3"/>
  <c r="DH79" i="3"/>
  <c r="DI16" i="3"/>
  <c r="DF16" i="3"/>
  <c r="DJ16" i="3" s="1"/>
  <c r="DG16" i="3"/>
  <c r="DH16" i="3"/>
  <c r="DH8" i="3"/>
  <c r="DI8" i="3"/>
  <c r="DF8" i="3"/>
  <c r="DG8" i="3"/>
  <c r="DJ8" i="3" s="1"/>
  <c r="DG20" i="3"/>
  <c r="DH20" i="3"/>
  <c r="DI20" i="3"/>
  <c r="DJ20" i="3" s="1"/>
  <c r="DF20" i="3"/>
  <c r="DH6" i="3"/>
  <c r="DI6" i="3"/>
  <c r="DJ6" i="3" s="1"/>
  <c r="DF6" i="3"/>
  <c r="DG6" i="3"/>
  <c r="DH13" i="3"/>
  <c r="DI13" i="3"/>
  <c r="DF13" i="3"/>
  <c r="DJ13" i="3" s="1"/>
  <c r="DG13" i="3"/>
  <c r="DG18" i="3"/>
  <c r="DH18" i="3"/>
  <c r="DI18" i="3"/>
  <c r="DF18" i="3"/>
  <c r="DJ18" i="3" s="1"/>
  <c r="DF26" i="3"/>
  <c r="DJ26" i="3" s="1"/>
  <c r="DG26" i="3"/>
  <c r="DH26" i="3"/>
  <c r="DI26" i="3"/>
  <c r="DH34" i="3"/>
  <c r="DI34" i="3"/>
  <c r="DJ34" i="3" s="1"/>
  <c r="DF34" i="3"/>
  <c r="DG34" i="3"/>
  <c r="DF53" i="3"/>
  <c r="DJ53" i="3" s="1"/>
  <c r="DH53" i="3"/>
  <c r="DG53" i="3"/>
  <c r="DI53" i="3"/>
  <c r="DH49" i="3"/>
  <c r="DF49" i="3"/>
  <c r="DG49" i="3"/>
  <c r="DJ49" i="3" s="1"/>
  <c r="DI49" i="3"/>
  <c r="DH88" i="3"/>
  <c r="DI88" i="3"/>
  <c r="DF88" i="3"/>
  <c r="DJ88" i="3" s="1"/>
  <c r="DG88" i="3"/>
  <c r="DH78" i="3"/>
  <c r="DI78" i="3"/>
  <c r="DF78" i="3"/>
  <c r="DG78" i="3"/>
  <c r="DJ78" i="3" s="1"/>
  <c r="DH92" i="3"/>
  <c r="DI92" i="3"/>
  <c r="DF92" i="3"/>
  <c r="DJ92" i="3" s="1"/>
  <c r="DG92" i="3"/>
  <c r="DH99" i="3"/>
  <c r="DI99" i="3"/>
  <c r="DF99" i="3"/>
  <c r="DG99" i="3"/>
  <c r="DJ99" i="3" s="1"/>
  <c r="DI111" i="3"/>
  <c r="DF111" i="3"/>
  <c r="DG111" i="3"/>
  <c r="DJ111" i="3" s="1"/>
  <c r="DH111" i="3"/>
  <c r="DI2" i="3"/>
  <c r="DJ2" i="3" s="1"/>
  <c r="DF2" i="3"/>
  <c r="DG2" i="3"/>
  <c r="DH2" i="3"/>
  <c r="DI38" i="3"/>
  <c r="DF38" i="3"/>
  <c r="DG38" i="3"/>
  <c r="DJ38" i="3" s="1"/>
  <c r="DH38" i="3"/>
  <c r="DF41" i="3"/>
  <c r="DJ41" i="3" s="1"/>
  <c r="DG41" i="3"/>
  <c r="DH41" i="3"/>
  <c r="DI41" i="3"/>
  <c r="DG35" i="3"/>
  <c r="DH35" i="3"/>
  <c r="DI35" i="3"/>
  <c r="DJ35" i="3" s="1"/>
  <c r="DF35" i="3"/>
  <c r="DG64" i="3"/>
  <c r="DF64" i="3"/>
  <c r="DJ64" i="3" s="1"/>
  <c r="DH64" i="3"/>
  <c r="DI64" i="3"/>
  <c r="DG52" i="3"/>
  <c r="DI52" i="3"/>
  <c r="DF52" i="3"/>
  <c r="DJ52" i="3" s="1"/>
  <c r="DH52" i="3"/>
  <c r="GM29" i="1"/>
  <c r="GN29" i="1" s="1"/>
  <c r="DF86" i="3"/>
  <c r="DJ86" i="3" s="1"/>
  <c r="DG86" i="3"/>
  <c r="DH86" i="3"/>
  <c r="DI86" i="3"/>
  <c r="DF77" i="3"/>
  <c r="DG77" i="3"/>
  <c r="DI77" i="3"/>
  <c r="DJ77" i="3" s="1"/>
  <c r="DH77" i="3"/>
  <c r="DG89" i="3"/>
  <c r="DH89" i="3"/>
  <c r="DI89" i="3"/>
  <c r="DF89" i="3"/>
  <c r="DJ89" i="3" s="1"/>
  <c r="DI12" i="3"/>
  <c r="DF12" i="3"/>
  <c r="DJ12" i="3" s="1"/>
  <c r="DG12" i="3"/>
  <c r="DH12" i="3"/>
  <c r="DH24" i="3"/>
  <c r="DI24" i="3"/>
  <c r="DF24" i="3"/>
  <c r="DG24" i="3"/>
  <c r="DJ24" i="3" s="1"/>
  <c r="T36" i="1"/>
  <c r="AG59" i="1" s="1"/>
  <c r="S40" i="1"/>
  <c r="DF98" i="3"/>
  <c r="DG98" i="3"/>
  <c r="DJ98" i="3" s="1"/>
  <c r="DH98" i="3"/>
  <c r="DI98" i="3"/>
  <c r="Q27" i="1"/>
  <c r="CP27" i="1" s="1"/>
  <c r="O27" i="1" s="1"/>
  <c r="GM27" i="1" s="1"/>
  <c r="GN27" i="1" s="1"/>
  <c r="V36" i="1"/>
  <c r="AI59" i="1" s="1"/>
  <c r="CY50" i="1"/>
  <c r="X50" i="1" s="1"/>
  <c r="R36" i="1"/>
  <c r="AE59" i="1" s="1"/>
  <c r="U39" i="1"/>
  <c r="V48" i="1"/>
  <c r="AX22" i="1"/>
  <c r="AX89" i="1"/>
  <c r="F66" i="1"/>
  <c r="GM34" i="1"/>
  <c r="GN34" i="1" s="1"/>
  <c r="W48" i="1"/>
  <c r="AJ59" i="1" s="1"/>
  <c r="DH107" i="3"/>
  <c r="DI107" i="3"/>
  <c r="DF107" i="3"/>
  <c r="DG107" i="3"/>
  <c r="DJ107" i="3" s="1"/>
  <c r="CP50" i="1"/>
  <c r="O50" i="1" s="1"/>
  <c r="BC22" i="1"/>
  <c r="BC89" i="1"/>
  <c r="F75" i="1"/>
  <c r="Q48" i="1"/>
  <c r="GM53" i="1"/>
  <c r="GO53" i="1" s="1"/>
  <c r="GM52" i="1"/>
  <c r="GO52" i="1" s="1"/>
  <c r="DF7" i="3"/>
  <c r="DG7" i="3"/>
  <c r="DJ7" i="3" s="1"/>
  <c r="DH7" i="3"/>
  <c r="DI7" i="3"/>
  <c r="DF28" i="3"/>
  <c r="DG28" i="3"/>
  <c r="DH28" i="3"/>
  <c r="DI28" i="3"/>
  <c r="DJ28" i="3" s="1"/>
  <c r="DH22" i="3"/>
  <c r="DI22" i="3"/>
  <c r="DF22" i="3"/>
  <c r="DG22" i="3"/>
  <c r="DJ22" i="3" s="1"/>
  <c r="DF57" i="3"/>
  <c r="DJ57" i="3" s="1"/>
  <c r="DH57" i="3"/>
  <c r="DI57" i="3"/>
  <c r="DG57" i="3"/>
  <c r="DH63" i="3"/>
  <c r="DF63" i="3"/>
  <c r="DJ63" i="3" s="1"/>
  <c r="DG63" i="3"/>
  <c r="DI63" i="3"/>
  <c r="DI104" i="3"/>
  <c r="DJ104" i="3" s="1"/>
  <c r="DF104" i="3"/>
  <c r="DG104" i="3"/>
  <c r="DH104" i="3"/>
  <c r="DI58" i="3"/>
  <c r="DG58" i="3"/>
  <c r="DF58" i="3"/>
  <c r="DJ58" i="3" s="1"/>
  <c r="DH58" i="3"/>
  <c r="DG45" i="3"/>
  <c r="DI45" i="3"/>
  <c r="DJ45" i="3" s="1"/>
  <c r="DH45" i="3"/>
  <c r="DF45" i="3"/>
  <c r="DF90" i="3"/>
  <c r="DJ90" i="3" s="1"/>
  <c r="DG90" i="3"/>
  <c r="DH90" i="3"/>
  <c r="DI90" i="3"/>
  <c r="CZ27" i="1"/>
  <c r="Y27" i="1" s="1"/>
  <c r="CY27" i="1"/>
  <c r="X27" i="1" s="1"/>
  <c r="AF59" i="1"/>
  <c r="DG33" i="3"/>
  <c r="DH33" i="3"/>
  <c r="DI33" i="3"/>
  <c r="DF33" i="3"/>
  <c r="DJ33" i="3" s="1"/>
  <c r="DF96" i="3"/>
  <c r="DG96" i="3"/>
  <c r="DH96" i="3"/>
  <c r="DI96" i="3"/>
  <c r="DJ96" i="3" s="1"/>
  <c r="AO22" i="1"/>
  <c r="AO89" i="1"/>
  <c r="F63" i="1"/>
  <c r="CY38" i="1"/>
  <c r="X38" i="1" s="1"/>
  <c r="GM38" i="1" s="1"/>
  <c r="GN38" i="1" s="1"/>
  <c r="CZ38" i="1"/>
  <c r="Y38" i="1" s="1"/>
  <c r="BB22" i="1"/>
  <c r="F72" i="1"/>
  <c r="BB89" i="1"/>
  <c r="GM35" i="1"/>
  <c r="GN35" i="1" s="1"/>
  <c r="DG108" i="3"/>
  <c r="DH108" i="3"/>
  <c r="DI108" i="3"/>
  <c r="DF108" i="3"/>
  <c r="DJ108" i="3" s="1"/>
  <c r="DH105" i="3"/>
  <c r="DI105" i="3"/>
  <c r="DJ105" i="3" s="1"/>
  <c r="DF105" i="3"/>
  <c r="DG105" i="3"/>
  <c r="GM47" i="1"/>
  <c r="GN47" i="1" s="1"/>
  <c r="GM55" i="1"/>
  <c r="GO55" i="1" s="1"/>
  <c r="AJ22" i="1" l="1"/>
  <c r="W59" i="1"/>
  <c r="AG22" i="1"/>
  <c r="T59" i="1"/>
  <c r="AI22" i="1"/>
  <c r="V59" i="1"/>
  <c r="AE22" i="1"/>
  <c r="R59" i="1"/>
  <c r="CJ22" i="1"/>
  <c r="BA59" i="1"/>
  <c r="BB18" i="1"/>
  <c r="F102" i="1"/>
  <c r="GM50" i="1"/>
  <c r="GN50" i="1" s="1"/>
  <c r="AX18" i="1"/>
  <c r="F96" i="1"/>
  <c r="CY40" i="1"/>
  <c r="X40" i="1" s="1"/>
  <c r="CZ40" i="1"/>
  <c r="Y40" i="1" s="1"/>
  <c r="AD59" i="1"/>
  <c r="AZ22" i="1"/>
  <c r="F70" i="1"/>
  <c r="AZ89" i="1"/>
  <c r="CP48" i="1"/>
  <c r="O48" i="1" s="1"/>
  <c r="GM48" i="1" s="1"/>
  <c r="GN48" i="1" s="1"/>
  <c r="CY39" i="1"/>
  <c r="X39" i="1" s="1"/>
  <c r="CZ39" i="1"/>
  <c r="Y39" i="1" s="1"/>
  <c r="AO18" i="1"/>
  <c r="F93" i="1"/>
  <c r="AU18" i="1"/>
  <c r="F108" i="1"/>
  <c r="GM39" i="1"/>
  <c r="GN39" i="1" s="1"/>
  <c r="AQ18" i="1"/>
  <c r="F99" i="1"/>
  <c r="BD18" i="1"/>
  <c r="F114" i="1"/>
  <c r="CC59" i="1"/>
  <c r="BC18" i="1"/>
  <c r="F105" i="1"/>
  <c r="AC22" i="1"/>
  <c r="P59" i="1"/>
  <c r="CE59" i="1"/>
  <c r="CF59" i="1"/>
  <c r="CH59" i="1"/>
  <c r="AP18" i="1"/>
  <c r="F98" i="1"/>
  <c r="CP36" i="1"/>
  <c r="O36" i="1" s="1"/>
  <c r="CY36" i="1"/>
  <c r="X36" i="1" s="1"/>
  <c r="AK59" i="1" s="1"/>
  <c r="CZ36" i="1"/>
  <c r="Y36" i="1" s="1"/>
  <c r="AL59" i="1" s="1"/>
  <c r="AH59" i="1"/>
  <c r="AF22" i="1"/>
  <c r="S59" i="1"/>
  <c r="GM25" i="1"/>
  <c r="GN25" i="1" s="1"/>
  <c r="GN24" i="1"/>
  <c r="CP40" i="1"/>
  <c r="O40" i="1" s="1"/>
  <c r="GM40" i="1" s="1"/>
  <c r="GN40" i="1" s="1"/>
  <c r="AL22" i="1" l="1"/>
  <c r="Y59" i="1"/>
  <c r="AK22" i="1"/>
  <c r="X59" i="1"/>
  <c r="S22" i="1"/>
  <c r="S89" i="1"/>
  <c r="F74" i="1"/>
  <c r="CH22" i="1"/>
  <c r="AY59" i="1"/>
  <c r="AZ18" i="1"/>
  <c r="F100" i="1"/>
  <c r="AD22" i="1"/>
  <c r="Q59" i="1"/>
  <c r="BA22" i="1"/>
  <c r="BA89" i="1"/>
  <c r="F79" i="1"/>
  <c r="H16" i="2" s="1"/>
  <c r="T22" i="1"/>
  <c r="F80" i="1"/>
  <c r="T89" i="1"/>
  <c r="GM36" i="1"/>
  <c r="GN36" i="1" s="1"/>
  <c r="CF22" i="1"/>
  <c r="AW59" i="1"/>
  <c r="CA59" i="1"/>
  <c r="CB59" i="1"/>
  <c r="AB59" i="1"/>
  <c r="AH22" i="1"/>
  <c r="U59" i="1"/>
  <c r="CE22" i="1"/>
  <c r="AV59" i="1"/>
  <c r="R22" i="1"/>
  <c r="R89" i="1"/>
  <c r="F73" i="1"/>
  <c r="V22" i="1"/>
  <c r="V89" i="1"/>
  <c r="F82" i="1"/>
  <c r="W22" i="1"/>
  <c r="W89" i="1"/>
  <c r="F83" i="1"/>
  <c r="P22" i="1"/>
  <c r="P89" i="1"/>
  <c r="F62" i="1"/>
  <c r="CC22" i="1"/>
  <c r="AT59" i="1"/>
  <c r="W18" i="1" l="1"/>
  <c r="F113" i="1"/>
  <c r="CB22" i="1"/>
  <c r="AS59" i="1"/>
  <c r="X22" i="1"/>
  <c r="F85" i="1"/>
  <c r="X89" i="1"/>
  <c r="AV22" i="1"/>
  <c r="F64" i="1"/>
  <c r="AV89" i="1"/>
  <c r="P18" i="1"/>
  <c r="F92" i="1"/>
  <c r="AT22" i="1"/>
  <c r="F77" i="1"/>
  <c r="F16" i="2" s="1"/>
  <c r="AT89" i="1"/>
  <c r="R18" i="1"/>
  <c r="F103" i="1"/>
  <c r="U22" i="1"/>
  <c r="F81" i="1"/>
  <c r="U89" i="1"/>
  <c r="T18" i="1"/>
  <c r="F110" i="1"/>
  <c r="J16" i="2"/>
  <c r="CA22" i="1"/>
  <c r="AR59" i="1"/>
  <c r="BA18" i="1"/>
  <c r="F109" i="1"/>
  <c r="V18" i="1"/>
  <c r="F112" i="1"/>
  <c r="AW22" i="1"/>
  <c r="AW89" i="1"/>
  <c r="F65" i="1"/>
  <c r="S18" i="1"/>
  <c r="F104" i="1"/>
  <c r="Y22" i="1"/>
  <c r="Y89" i="1"/>
  <c r="F86" i="1"/>
  <c r="AB22" i="1"/>
  <c r="O59" i="1"/>
  <c r="Q22" i="1"/>
  <c r="Q89" i="1"/>
  <c r="F71" i="1"/>
  <c r="AY22" i="1"/>
  <c r="AY89" i="1"/>
  <c r="F67" i="1"/>
  <c r="AW18" i="1" l="1"/>
  <c r="F95" i="1"/>
  <c r="AY18" i="1"/>
  <c r="F97" i="1"/>
  <c r="Y18" i="1"/>
  <c r="F116" i="1"/>
  <c r="U18" i="1"/>
  <c r="F111" i="1"/>
  <c r="AS22" i="1"/>
  <c r="F76" i="1"/>
  <c r="E16" i="2" s="1"/>
  <c r="I16" i="2" s="1"/>
  <c r="N16" i="2" s="1"/>
  <c r="AS89" i="1"/>
  <c r="AT18" i="1"/>
  <c r="F107" i="1"/>
  <c r="X18" i="1"/>
  <c r="F115" i="1"/>
  <c r="AV18" i="1"/>
  <c r="F94" i="1"/>
  <c r="O22" i="1"/>
  <c r="F61" i="1"/>
  <c r="O89" i="1"/>
  <c r="Q18" i="1"/>
  <c r="F101" i="1"/>
  <c r="AR22" i="1"/>
  <c r="AR89" i="1"/>
  <c r="F87" i="1"/>
  <c r="AR18" i="1" l="1"/>
  <c r="F117" i="1"/>
  <c r="O18" i="1"/>
  <c r="F91" i="1"/>
  <c r="AS18" i="1"/>
  <c r="F106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6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6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7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7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<sst xmlns="http://schemas.openxmlformats.org/spreadsheetml/2006/main" count="4478" uniqueCount="540">
  <si>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</si>
  <si>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</si>
  <si>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</si>
  <si>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</si>
  <si>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</si>
  <si>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поз.19.1 и 19.2, расположенный в 32, 33 микрорайонах в г. Липецке на земельном участке с кадастровым номером 48:20:0043601:297. 1-й этап строительства - корпус 1 (поз.19.1)</t>
  </si>
  <si>
    <t/>
  </si>
  <si>
    <t>6.1.5.1 Ограждение территории поз.18.2</t>
  </si>
  <si>
    <t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t>
  </si>
  <si>
    <t>21010-2-ГП; изм.2 разрешение 70-25 от 09.2025г.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</si>
  <si>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</si>
  <si>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</si>
  <si>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</si>
  <si>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1.7.0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</si>
  <si>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</si>
  <si>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</si>
  <si>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</si>
  <si>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6.1.5.1</t>
  </si>
  <si>
    <t>Ограждение территории</t>
  </si>
  <si>
    <t>1</t>
  </si>
  <si>
    <t>01-02-031-02</t>
  </si>
  <si>
    <t>Бурение ям глубиной до 2 м бурильно-крановыми машинами: на тракторе, группа грунтов 2</t>
  </si>
  <si>
    <t>100 ШТ</t>
  </si>
  <si>
    <t>ФЕР-2001, 01-02-031-02, приказ Минстроя России № 876/пр от 26.12.2019</t>
  </si>
  <si>
    <t>Общестроительные работы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</si>
  <si>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</si>
  <si>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</si>
  <si>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</si>
  <si>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</si>
  <si>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</si>
  <si>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</si>
  <si>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2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</si>
  <si>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</si>
  <si>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</si>
  <si>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</si>
  <si>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ФЕР-2001, 01-02-057-02, приказ Минстроя России № 876/пр от 26.12.2019</t>
  </si>
  <si>
    <t>Земляные работы, выполняемые: ручным способом</t>
  </si>
  <si>
    <t>Пр/812-001.2-1</t>
  </si>
  <si>
    <t>Пр/774-001.2</t>
  </si>
  <si>
    <t>3</t>
  </si>
  <si>
    <t>06-01-001-13</t>
  </si>
  <si>
    <t>Устройство фундаментов-столбов: бетонных</t>
  </si>
  <si>
    <t>ФЕР-2001, 06-01-001-13, приказ Минстроя России № 876/пр от 26.12.2019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</si>
  <si>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</si>
  <si>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</si>
  <si>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</si>
  <si>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</si>
  <si>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3,1</t>
  </si>
  <si>
    <t>04.1.02.05-0006</t>
  </si>
  <si>
    <t>Смеси бетонные тяжелого бетона (БСТ), класс В15 (М200)</t>
  </si>
  <si>
    <t>м3</t>
  </si>
  <si>
    <t>ФССЦ-2001, 04.1.02.05-0006,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</si>
  <si>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</si>
  <si>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</si>
  <si>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</si>
  <si>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</t>
  </si>
  <si>
    <t>06-03-004-08</t>
  </si>
  <si>
    <t>Установка стальных конструкций, остающихся в теле бетона</t>
  </si>
  <si>
    <t>т</t>
  </si>
  <si>
    <t>ФЕР-2001 доп. 3, 06-03-004-08, приказ Минстроя России № 352/пр от 30.06.2020</t>
  </si>
  <si>
    <t>4,1</t>
  </si>
  <si>
    <t>Прайс</t>
  </si>
  <si>
    <t>Столб ограждения</t>
  </si>
  <si>
    <t>ШТ</t>
  </si>
  <si>
    <t>Материалы по прайсу строительные</t>
  </si>
  <si>
    <t>Строка добавленная вручную</t>
  </si>
  <si>
    <t>по умолчанию</t>
  </si>
  <si>
    <t>1 504,92 +  3,1% Трансп +  0,75% Заг.скл</t>
  </si>
  <si>
    <t>0,75</t>
  </si>
  <si>
    <t>5</t>
  </si>
  <si>
    <t>09-08-002-05</t>
  </si>
  <si>
    <t>Устройство заграждений из готовых металлических решетчатых панелей: высотой до 2 м</t>
  </si>
  <si>
    <t>10 ШТ</t>
  </si>
  <si>
    <t>ФЕР-2001, 09-08-002-05,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</si>
  <si>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</si>
  <si>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</si>
  <si>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</si>
  <si>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</si>
  <si>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5,1</t>
  </si>
  <si>
    <t>Панель  1,5х2,5м</t>
  </si>
  <si>
    <t>12 950,82 +  3,1% Трансп +  0,75% Заг.скл</t>
  </si>
  <si>
    <t>5,2</t>
  </si>
  <si>
    <t>Кронштейн</t>
  </si>
  <si>
    <t>81,97 +  3,1% Трансп +  2% Заг.скл</t>
  </si>
  <si>
    <t>5,3</t>
  </si>
  <si>
    <t>Саморез 5.5х19</t>
  </si>
  <si>
    <t>3,99 +  3,1% Трансп +  2% Заг.скл</t>
  </si>
  <si>
    <t>6</t>
  </si>
  <si>
    <t>07-01-055-08</t>
  </si>
  <si>
    <t>Устройство калиток: с установкой столбов металлических</t>
  </si>
  <si>
    <t>ФЕР-2001, 07-01-055-08, приказ Минстроя России № 876/пр от 26.12.2019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</si>
  <si>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</si>
  <si>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</si>
  <si>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</si>
  <si>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</si>
  <si>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6,1</t>
  </si>
  <si>
    <t>Комплект калитки распашной</t>
  </si>
  <si>
    <t>38 700 +  3,1% Трансп +  0,75% Заг.скл</t>
  </si>
  <si>
    <t>6,2</t>
  </si>
  <si>
    <t>7</t>
  </si>
  <si>
    <t>06-01-001-06</t>
  </si>
  <si>
    <t>Устройство железобетонных фундаментов общего назначения под колонны объемом: до 5 м3</t>
  </si>
  <si>
    <t>ФЕР-2001, 06-01-001-06, приказ Минстроя России № 876/пр от 26.12.2019</t>
  </si>
  <si>
    <t>7,1</t>
  </si>
  <si>
    <t>7,2</t>
  </si>
  <si>
    <t>08.4.03.03-0003</t>
  </si>
  <si>
    <t>Сталь арматурная рифленая свариваемая, класс A500С, диаметр 10 мм</t>
  </si>
  <si>
    <t>ФССЦ-2001 доп.4, 08.4.03.03-0003, приказ Минстроя России № 636/пр от 20.10.2020</t>
  </si>
  <si>
    <t>93 701,34 +  3,1% Трансп +  0,75% Заг.скл</t>
  </si>
  <si>
    <t>7,3</t>
  </si>
  <si>
    <t>08.4.03.02-0001</t>
  </si>
  <si>
    <t>Сталь арматурная, горячекатаная, гладкая, класс А-I, диаметр 6 мм</t>
  </si>
  <si>
    <t>ФССЦ-2001, 08.4.03.02-0001, приказ Минстроя России № 876/пр от 26.12.2019</t>
  </si>
  <si>
    <t>88 436,86 +  3,1% Трансп +  0,75% Заг.скл</t>
  </si>
  <si>
    <t>7,4</t>
  </si>
  <si>
    <t>08.4.03.03-0004</t>
  </si>
  <si>
    <t>Сталь арматурная рифленая свариваемая, класс A500С, диаметр 12 мм</t>
  </si>
  <si>
    <t>ФССЦ-2001 доп.4, 08.4.03.03-0004, приказ Минстроя России № 636/пр от 20.10.2020</t>
  </si>
  <si>
    <t>7,5</t>
  </si>
  <si>
    <t>08.4.03.02-0003</t>
  </si>
  <si>
    <t>Сталь арматурная, горячекатаная, гладкая, класс А-I, диаметр 10 мм</t>
  </si>
  <si>
    <t>ФССЦ-2001, 08.4.03.02-0003, приказ Минстроя России № 876/пр от 26.12.2019</t>
  </si>
  <si>
    <t>8</t>
  </si>
  <si>
    <t>07-01-055-04</t>
  </si>
  <si>
    <t>Устройство ворот распашных без фундаментов</t>
  </si>
  <si>
    <t>ФЕР-2001, 07-01-055-04, приказ Минстроя России № 876/пр от 26.12.2019</t>
  </si>
  <si>
    <t>8,1</t>
  </si>
  <si>
    <t>Комплект откатных ворот1,5*4</t>
  </si>
  <si>
    <t>350 000 +  3,1% Трансп +  0,75% Заг.скл</t>
  </si>
  <si>
    <t>9</t>
  </si>
  <si>
    <t>27-06-002-17</t>
  </si>
  <si>
    <t>Устройство цементобетонных покрытий однослойных средствами малой механизации, толщина слоя 20 см/толщ.0,15м</t>
  </si>
  <si>
    <t>1000 м2</t>
  </si>
  <si>
    <t>ФЕР-2001, 27-06-002-17, приказ Минстроя России № 876/пр от 26.12.2019</t>
  </si>
  <si>
    <t>Автомобильные дороги</t>
  </si>
  <si>
    <t>ФЕР-27</t>
  </si>
  <si>
    <t>Пр/812-021.0-1</t>
  </si>
  <si>
    <t>Пр/774-021.0</t>
  </si>
  <si>
    <t>9,1</t>
  </si>
  <si>
    <t>10</t>
  </si>
  <si>
    <t>27-06-002-18</t>
  </si>
  <si>
    <t>На каждый 1 см изменения толщины слоя добавлять или исключать к расценке 27-06-002-17</t>
  </si>
  <si>
    <t>ФЕР-2001, 27-06-002-18, приказ Минстроя России № 876/пр от 26.12.2019</t>
  </si>
  <si>
    <t>*5</t>
  </si>
  <si>
    <t>10,1</t>
  </si>
  <si>
    <t>11</t>
  </si>
  <si>
    <t>27-06-009-01</t>
  </si>
  <si>
    <t>Укладка металлической сетки в цементобетонное дорожное покрытие</t>
  </si>
  <si>
    <t>ФЕР-2001 доп.8, 27-06-009-01, приказ Минстроя России № 746/пр от 14.10.2021</t>
  </si>
  <si>
    <t>11,1</t>
  </si>
  <si>
    <t>08.4.02.06-0003</t>
  </si>
  <si>
    <t>Сетка сварная из холоднотянутой проволоки 4-5 мм</t>
  </si>
  <si>
    <t>ФССЦ-2001, 08.4.02.06-0003, приказ Минстроя России № 876/пр от 26.12.2019</t>
  </si>
  <si>
    <t>182 113,57 +  3,1% Трансп +  0,75% Заг.скл</t>
  </si>
  <si>
    <t>Автоматика</t>
  </si>
  <si>
    <t>12</t>
  </si>
  <si>
    <t>м11-05-001-01</t>
  </si>
  <si>
    <t>Механизм исполнительный, масса: до 20 кг</t>
  </si>
  <si>
    <t>ФЕРм-2001, м11-05-001-01, приказ Минстроя России № 876/пр от 26.12.2019</t>
  </si>
  <si>
    <t>Монтажные работы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</si>
  <si>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</si>
  <si>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</si>
  <si>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</si>
  <si>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</si>
  <si>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13</t>
  </si>
  <si>
    <t>м08-03-575-01</t>
  </si>
  <si>
    <t>Прибор или аппарат</t>
  </si>
  <si>
    <t>ФЕРм-2001, м08-03-575-01, приказ Минстроя России № 876/пр от 26.12.2019</t>
  </si>
  <si>
    <t>Электротехнические установки: на других объектах</t>
  </si>
  <si>
    <t>мФЕР-08</t>
  </si>
  <si>
    <t>Пр/812-049.3-1</t>
  </si>
  <si>
    <t>Пр/774-049.3</t>
  </si>
  <si>
    <t>14</t>
  </si>
  <si>
    <t>м10-08-003-07</t>
  </si>
  <si>
    <t>Устройство оптико-(фото)электрическое,: комплект преобразователей (излучатель, фотоприемник)</t>
  </si>
  <si>
    <t>КОМПЛ</t>
  </si>
  <si>
    <t>ФЕРм-2001, м10-08-003-07, приказ Минстроя России № 876/пр от 26.12.2019</t>
  </si>
  <si>
    <t>Оборудование связи: прокладка и монтаж сетей связи</t>
  </si>
  <si>
    <t>мФЕР-10</t>
  </si>
  <si>
    <t>Пр/812-051.1-1</t>
  </si>
  <si>
    <t>Пр/774-051.1</t>
  </si>
  <si>
    <t>15</t>
  </si>
  <si>
    <t>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</si>
  <si>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</si>
  <si>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ФЕРм-2001, м08-01-081-01, приказ Минстроя России № 876/пр от 26.12.2019</t>
  </si>
  <si>
    <t>16</t>
  </si>
  <si>
    <t>м10-04-101-10</t>
  </si>
  <si>
    <t>Ключ или кнопка на панели</t>
  </si>
  <si>
    <t>ФЕРм-2001, м10-04-101-10, приказ Минстроя России № 876/пр от 26.12.2019</t>
  </si>
  <si>
    <t>Оборудование связи: монтаж радиотелевизионного и электронного оборудования</t>
  </si>
  <si>
    <t>Пр/812-051.2-1</t>
  </si>
  <si>
    <t>Пр/774-051.2</t>
  </si>
  <si>
    <t>17</t>
  </si>
  <si>
    <t>Комплект для автоматизации откатных ворот</t>
  </si>
  <si>
    <t>Материалы, изделия и конструкции</t>
  </si>
  <si>
    <t>материалы (03)</t>
  </si>
  <si>
    <t>47 852,46 +  3,1% Трансп +  0,75%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</si>
  <si>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</si>
  <si>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</si>
  <si>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</si>
  <si>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</si>
  <si>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</si>
  <si>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</si>
  <si>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</si>
  <si>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</si>
  <si>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</si>
  <si>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</si>
  <si>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</si>
  <si>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</si>
  <si>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</si>
  <si>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</si>
  <si>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</si>
  <si>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</si>
  <si>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</si>
  <si>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</si>
  <si>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</si>
  <si>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</si>
  <si>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</si>
  <si>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</si>
  <si>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</si>
  <si>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</si>
  <si>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</si>
  <si>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</si>
  <si>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</si>
  <si>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</si>
  <si>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</si>
  <si>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</si>
  <si>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</si>
  <si>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</si>
  <si>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</si>
  <si>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</si>
  <si>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</si>
  <si>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</si>
  <si>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</si>
  <si>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</si>
  <si>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</si>
  <si>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</si>
  <si>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</si>
  <si>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</si>
  <si>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</si>
  <si>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</si>
  <si>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</si>
  <si>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</si>
  <si>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</si>
  <si>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</si>
  <si>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</si>
  <si>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</si>
  <si>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</si>
  <si>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</si>
  <si>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</si>
  <si>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</si>
  <si>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</si>
  <si>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</si>
  <si>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</si>
  <si>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</si>
  <si>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</si>
  <si>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</si>
  <si>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</si>
  <si>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</si>
  <si>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</si>
  <si>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</si>
  <si>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</si>
  <si>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</si>
  <si>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</si>
  <si>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</si>
  <si>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</si>
  <si>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</si>
  <si>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</si>
  <si>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</si>
  <si>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</si>
  <si>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</si>
  <si>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</si>
  <si>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</si>
  <si>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</si>
  <si>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</si>
  <si>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</si>
  <si>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</si>
  <si>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</si>
  <si>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</si>
  <si>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</si>
  <si>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</si>
  <si>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</si>
  <si>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</si>
  <si>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</si>
  <si>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</si>
  <si>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</si>
  <si>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</si>
  <si>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</si>
  <si>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</si>
  <si>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</si>
  <si>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</si>
  <si>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</si>
  <si>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</si>
  <si>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</si>
  <si>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</si>
  <si>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</si>
  <si>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</si>
  <si>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</si>
  <si>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</si>
  <si>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</si>
  <si>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</si>
  <si>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</si>
  <si>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</si>
  <si>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</si>
  <si>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</si>
  <si>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</si>
  <si>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</si>
  <si>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</si>
  <si>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</si>
  <si>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</si>
  <si>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</si>
  <si>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</si>
  <si>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</si>
  <si>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</si>
  <si>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</si>
  <si>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</si>
  <si>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</si>
  <si>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1-100-20</t>
  </si>
  <si>
    <t>Затраты труда рабочих (Средний разряд - 2)</t>
  </si>
  <si>
    <t>чел.-ч.</t>
  </si>
  <si>
    <t>4-100-00</t>
  </si>
  <si>
    <t>Затраты труда машинистов</t>
  </si>
  <si>
    <t>91.04.01-032</t>
  </si>
  <si>
    <t>ФСЭМ-2001, 91.04.01-032 , приказ Минстроя России № 876/пр от 26.12.2019</t>
  </si>
  <si>
    <t>Машины бурильно-крановые глубина бурения 1,5-3 м, мощность 66 кВт (90 л.с.)</t>
  </si>
  <si>
    <t>маш.-ч.</t>
  </si>
  <si>
    <t>1-100-30</t>
  </si>
  <si>
    <t>Затраты труда рабочих (Средний разряд - 3)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</si>
  <si>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</si>
  <si>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</si>
  <si>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</si>
  <si>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</si>
  <si>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</si>
  <si>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</si>
  <si>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</si>
  <si>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</si>
  <si>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</si>
  <si>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91.07.04-001</t>
  </si>
  <si>
    <t>ФСЭМ-2001, 91.07.04-001 , приказ Минстроя России № 876/пр от 26.12.2019</t>
  </si>
  <si>
    <t>Вибраторы глубинные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</si>
  <si>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</si>
  <si>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</si>
  <si>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</si>
  <si>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01.7.03.01-0001</t>
  </si>
  <si>
    <t>ФССЦ-2001, 01.7.03.01-0001, приказ Минстроя России № 876/пр от 26.12.2019</t>
  </si>
  <si>
    <t>Вода</t>
  </si>
  <si>
    <t>01.7.07.12-0024</t>
  </si>
  <si>
    <t>ФССЦ-2001, 01.7.07.12-0024, приказ Минстроя России № 876/пр от 26.12.2019</t>
  </si>
  <si>
    <t>Пленка полиэтиленовая, толщина 0,15 мм</t>
  </si>
  <si>
    <t>м2</t>
  </si>
  <si>
    <t>01.7.15.06-0111</t>
  </si>
  <si>
    <t>ФССЦ-2001, 01.7.15.06-0111, приказ Минстроя России № 876/пр от 26.12.2019</t>
  </si>
  <si>
    <t>Гвозди строительные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</si>
  <si>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</si>
  <si>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</si>
  <si>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</si>
  <si>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</si>
  <si>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</si>
  <si>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</si>
  <si>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11.1.03.06-0095</t>
  </si>
  <si>
    <t>ФССЦ-2001, 11.1.03.06-0095, приказ Минстроя России № 876/пр от 26.12.2019</t>
  </si>
  <si>
    <t>Доска обрезная, хвойных пород, ширина 75-150 мм, толщина 44 мм и более, длина 4-6,5 м, сорт III</t>
  </si>
  <si>
    <t>11.2.13.04-0011</t>
  </si>
  <si>
    <t>ФССЦ-2001, 11.2.13.04-0011, приказ Минстроя России № 876/пр от 26.12.2019</t>
  </si>
  <si>
    <t>Щиты из досок, толщина 25 мм</t>
  </si>
  <si>
    <t>1-100-40</t>
  </si>
  <si>
    <t>Затраты труда рабочих (Средний разряд - 4)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</si>
  <si>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</si>
  <si>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</si>
  <si>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</si>
  <si>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</si>
  <si>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</si>
  <si>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</si>
  <si>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91.16.01-001</t>
  </si>
  <si>
    <t>ФСЭМ-2001, 91.16.01-001 , приказ Минстроя России № 876/пр от 26.12.2019</t>
  </si>
  <si>
    <t>Электростанции передвижные, мощность 2 кВт</t>
  </si>
  <si>
    <t>1-100-42</t>
  </si>
  <si>
    <t>Затраты труда рабочих (Средний разряд - 4,2)</t>
  </si>
  <si>
    <t>91.01.05-106</t>
  </si>
  <si>
    <t>ФСЭМ-2001, 91.01.05-106 , приказ Минстроя России № 876/пр от 26.12.2019</t>
  </si>
  <si>
    <t>Экскаваторы одноковшовые дизельные на пневмоколесном ходу, емкость ковша 0,25 м3</t>
  </si>
  <si>
    <t>01.7.11.07-0054</t>
  </si>
  <si>
    <t>ФССЦ-2001, 01.7.11.07-0054, приказ Минстроя России № 876/пр от 26.12.2019</t>
  </si>
  <si>
    <t>Электроды сварочные Э42, диаметр 6 мм</t>
  </si>
  <si>
    <t>04.3.01.09-0011</t>
  </si>
  <si>
    <t>ФССЦ-2001, 04.3.01.09-0011, приказ Минстроя России № 876/пр от 26.12.2019</t>
  </si>
  <si>
    <t>Раствор готовый кладочный, цементный, М25</t>
  </si>
  <si>
    <t>06.1.01.05-0035</t>
  </si>
  <si>
    <t>ФССЦ-2001, 06.1.01.05-0035, приказ Минстроя России № 876/пр от 26.12.2019</t>
  </si>
  <si>
    <t>Кирпич керамический одинарный, марка 100, размер 250x120x65 мм</t>
  </si>
  <si>
    <t>1000 ШТ</t>
  </si>
  <si>
    <t>08.3.03.04-0012</t>
  </si>
  <si>
    <t>ФССЦ-2001, 08.3.03.04-0012, приказ Минстроя России № 876/пр от 26.12.2019</t>
  </si>
  <si>
    <t>Проволока светлая, диаметр 1,1 мм</t>
  </si>
  <si>
    <t>1-100-37</t>
  </si>
  <si>
    <t>Затраты труда рабочих (Средний разряд - 3,7)</t>
  </si>
  <si>
    <t>1-100-29</t>
  </si>
  <si>
    <t>Затраты труда рабочих (Средний разряд - 2,9)</t>
  </si>
  <si>
    <t>91.07.04-002</t>
  </si>
  <si>
    <t>ФСЭМ-2001, 91.07.04-002 , приказ Минстроя России № 876/пр от 26.12.2019</t>
  </si>
  <si>
    <t>Вибраторы поверхностные</t>
  </si>
  <si>
    <t>91.08.04-021</t>
  </si>
  <si>
    <t>ФСЭМ-2001, 91.08.04-021 , приказ Минстроя России № 876/пр от 26.12.2019</t>
  </si>
  <si>
    <t>Котлы битумные передвижные 400 л</t>
  </si>
  <si>
    <t>91.13.01-038</t>
  </si>
  <si>
    <t>ФСЭМ-2001, 91.13.01-038 , приказ Минстроя России № 876/пр от 26.12.2019</t>
  </si>
  <si>
    <t>Машины поливомоечные 6000 л</t>
  </si>
  <si>
    <t>01.2.01.01-0019</t>
  </si>
  <si>
    <t>ФССЦ-2001, 01.2.01.01-0019, приказ Минстроя России № 876/пр от 26.12.2019</t>
  </si>
  <si>
    <t>Битумы нефтяные дорожные вязкие БНД 60/90, БНД 90/130</t>
  </si>
  <si>
    <t>01.7.20.08-0162</t>
  </si>
  <si>
    <t>ФССЦ-2001, 01.7.20.08-0162, приказ Минстроя России № 876/пр от 26.12.2019</t>
  </si>
  <si>
    <t>Ткань мешочная</t>
  </si>
  <si>
    <t>10 м2</t>
  </si>
  <si>
    <t>02.3.01.02-1012</t>
  </si>
  <si>
    <t>ФССЦ-2001, 02.3.01.02-1012, приказ Минстроя России № 876/пр от 26.12.2019</t>
  </si>
  <si>
    <t>Песок природный II класс, средний, круглые сита</t>
  </si>
  <si>
    <t>11.1.03.06-0014</t>
  </si>
  <si>
    <t>ФССЦ-2001, 11.1.03.06-0014, приказ Минстроя России № 876/пр от 26.12.2019</t>
  </si>
  <si>
    <t>Доска обрезная, лиственных пород (береза, липа). длина 2-3,75 м, все ширины, толщина 25, 32, 40 мм, сорт I</t>
  </si>
  <si>
    <t>11.1.03.06-0087</t>
  </si>
  <si>
    <t>ФССЦ-2001, 11.1.03.06-0087, приказ Минстроя России № 876/пр от 26.12.2019</t>
  </si>
  <si>
    <t>Доска обрезная, хвойных пород, ширина 75-150 мм, толщина 25 мм, длина 4-6,5 м, сорт III</t>
  </si>
  <si>
    <t>11.2.13.04-0012</t>
  </si>
  <si>
    <t>ФССЦ-2001, 11.2.13.04-0012, приказ Минстроя России № 876/пр от 26.12.2019</t>
  </si>
  <si>
    <t>Щиты из досок, толщина 40 мм</t>
  </si>
  <si>
    <t>12.1.02.06-0012</t>
  </si>
  <si>
    <t>ФССЦ-2001, 12.1.02.06-0012, приказ Минстроя России № 876/пр от 26.12.2019</t>
  </si>
  <si>
    <t>Рубероид кровельный РКК-350</t>
  </si>
  <si>
    <t>14.5.04.01-0011</t>
  </si>
  <si>
    <t>ФССЦ-2001, 14.5.04.01-0011, приказ Минстроя России № 876/пр от 26.12.2019</t>
  </si>
  <si>
    <t>Мастика бутилкаучуковая строительная для герметизации швов цементобетонных покрытий</t>
  </si>
  <si>
    <t>кг</t>
  </si>
  <si>
    <t>1-100-35</t>
  </si>
  <si>
    <t>Затраты труда рабочих (Средний разряд - 3,5)</t>
  </si>
  <si>
    <t>91.06.09-001</t>
  </si>
  <si>
    <t>ФСЭМ-2001, 91.06.09-001 , приказ Минстроя России № 876/пр от 26.12.2019</t>
  </si>
  <si>
    <t>Вышки телескопические 25 м</t>
  </si>
  <si>
    <t>01.7.15.03-0034</t>
  </si>
  <si>
    <t>ФССЦ-2001, 01.7.15.03-0034, приказ Минстроя России № 876/пр от 26.12.2019</t>
  </si>
  <si>
    <t>Болты с гайками и шайбами оцинкованные, диаметр 12 мм</t>
  </si>
  <si>
    <t>999-9950</t>
  </si>
  <si>
    <t>Вспомогательные ненормируемые материалы (2% от ОЗП)</t>
  </si>
  <si>
    <t>РУБ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</si>
  <si>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</si>
  <si>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</si>
  <si>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</si>
  <si>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01.3.05.17-0002</t>
  </si>
  <si>
    <t>ФССЦ-2001, 01.3.05.17-0002, приказ Минстроя России № 876/пр от 26.12.2019</t>
  </si>
  <si>
    <t>Канифоль сосновая</t>
  </si>
  <si>
    <t>01.7.15.07-0012</t>
  </si>
  <si>
    <t>ФССЦ-2001, 01.7.15.07-0012, приказ Минстроя России № 876/пр от 26.12.2019</t>
  </si>
  <si>
    <t>Дюбели пластмассовые с шурупами, размер 12x70 мм</t>
  </si>
  <si>
    <t>03.1.01.01-0002</t>
  </si>
  <si>
    <t>ФССЦ-2001, 03.1.01.01-0002, приказ Минстроя России № 876/пр от 26.12.2019</t>
  </si>
  <si>
    <t>Гипс строительный Г-3</t>
  </si>
  <si>
    <t>10.3.02.03-0012</t>
  </si>
  <si>
    <t>ФССЦ-2001, 10.3.02.03-0012, приказ Минстроя России № 876/пр от 26.12.2019</t>
  </si>
  <si>
    <t>Припои оловянно-свинцовые бессурьмянистые, марка ПОС40</t>
  </si>
  <si>
    <t>21.2.03.02-0001</t>
  </si>
  <si>
    <t>ФССЦ-2001, 21.2.03.02-0001, приказ Минстроя России № 876/пр от 26.12.2019</t>
  </si>
  <si>
    <t>Провод монтажный низковольтный с гибкой многопроволочной жилой изолированные хлопчатобумажной пряжей из поливинилхлоридного пластиката, марка ПМВГ, сечение 0,35 мм2</t>
  </si>
  <si>
    <t>1000 м</t>
  </si>
  <si>
    <t>1000 М</t>
  </si>
  <si>
    <t>04.1.02.05</t>
  </si>
  <si>
    <t>Смеси бетонные тяжелого бетона</t>
  </si>
  <si>
    <t>07.3.02.11</t>
  </si>
  <si>
    <t>Конструкции стальные</t>
  </si>
  <si>
    <t>01.5.02.01</t>
  </si>
  <si>
    <t>Детали крепления барьерных ограждений</t>
  </si>
  <si>
    <t>01.5.02.02</t>
  </si>
  <si>
    <t>Панель металлическая решетчатая для барьерных ограждений</t>
  </si>
  <si>
    <t>07.2.07.11</t>
  </si>
  <si>
    <t>Стойки металлические опорные</t>
  </si>
  <si>
    <t>08.1.06.05</t>
  </si>
  <si>
    <t>Полотна калиток</t>
  </si>
  <si>
    <t>08.4.03.03</t>
  </si>
  <si>
    <t>Арматура</t>
  </si>
  <si>
    <t>05.1.07.27</t>
  </si>
  <si>
    <t>Конструкции сборные железобетонные</t>
  </si>
  <si>
    <t>08.1.06.04</t>
  </si>
  <si>
    <t>Полотна ворот</t>
  </si>
  <si>
    <t>04.1.02.03</t>
  </si>
  <si>
    <t>Смеси бетонные тяжелого бетона для дорожных и аэродромных покрытий</t>
  </si>
  <si>
    <t>08.4.02.05</t>
  </si>
  <si>
    <t>Сетка сварная из холоднотянутой проволоки 5 мм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</si>
  <si>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</si>
  <si>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</si>
  <si>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</si>
  <si>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</si>
  <si>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</si>
  <si>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</si>
  <si>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</si>
  <si>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</si>
  <si>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</si>
  <si>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</si>
  <si>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</si>
  <si>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</si>
  <si>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</si>
  <si>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</si>
  <si>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</si>
  <si>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</si>
  <si>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23/100 = 0,23</t>
  </si>
  <si>
    <t>23*0,11*0,1/100 = 0,00253</t>
  </si>
  <si>
    <t>0,11*23/100 = 0,0253</t>
  </si>
  <si>
    <t>7*23/1000 = 0,161</t>
  </si>
  <si>
    <t>23/10 = 2,3</t>
  </si>
  <si>
    <t>2/100 = 0,02</t>
  </si>
  <si>
    <t>3,15*2/100 = 0,063</t>
  </si>
  <si>
    <t>(0,07/0,15)*2/1000 = 0,0009333</t>
  </si>
  <si>
    <t>-0,000933 = -0,0009333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</si>
  <si>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</si>
  <si>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</si>
  <si>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</si>
  <si>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</si>
  <si>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</si>
  <si>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</si>
  <si>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</si>
  <si>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</si>
  <si>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</si>
  <si>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</si>
  <si>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6.1.5.1 Ограждение территории поз.18.2 </t>
  </si>
  <si>
    <t>Основание:</t>
  </si>
  <si>
    <t xml:space="preserve"> 21010-2-ГП; изм.2 разрешение 70-25 от 09.2025г.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</si>
  <si>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</si>
  <si>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</si>
  <si>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</si>
  <si>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</si>
  <si>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</si>
  <si>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</si>
  <si>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</si>
  <si>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</si>
  <si>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6.1.5.1</t>
  </si>
  <si>
    <t xml:space="preserve"> Ограждение территории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</si>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</sst>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9" xfId="0" applyBorder="1"/>
    <xf numFmtId="0" fontId="9" fillId="0" borderId="13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right" vertical="top" wrapText="1"/>
    </xf>
    <xf numFmtId="0" fontId="16" fillId="0" borderId="14" xfId="0" applyFont="1" applyBorder="1" applyAlignment="1">
      <alignment horizontal="right" vertical="top" shrinkToFi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7" fillId="0" borderId="15" xfId="0" applyFont="1" applyBorder="1" applyAlignment="1">
      <alignment horizontal="left" vertical="top" shrinkToFit="1"/>
    </xf>
    <xf numFmtId="0" fontId="9" fillId="0" borderId="19" xfId="0" applyFont="1" applyBorder="1" applyAlignment="1">
      <alignment horizontal="left" vertical="top" wrapText="1"/>
    </xf>
    <xf numFmtId="0" fontId="16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right" vertical="top" wrapText="1"/>
    </xf>
    <xf numFmtId="0" fontId="16" fillId="0" borderId="20" xfId="0" applyFont="1" applyBorder="1" applyAlignment="1">
      <alignment horizontal="right" vertical="top" shrinkToFit="1"/>
    </xf>
    <xf numFmtId="0" fontId="18" fillId="0" borderId="19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horizontal="right" vertical="top" wrapText="1"/>
    </xf>
    <xf numFmtId="0" fontId="19" fillId="0" borderId="20" xfId="0" applyFont="1" applyBorder="1" applyAlignment="1">
      <alignment horizontal="right" vertical="top" shrinkToFit="1"/>
    </xf>
    <xf numFmtId="0" fontId="18" fillId="0" borderId="16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right" vertical="top" wrapText="1"/>
    </xf>
    <xf numFmtId="0" fontId="19" fillId="0" borderId="17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right" vertical="top" wrapText="1"/>
    </xf>
    <xf numFmtId="0" fontId="16" fillId="0" borderId="17" xfId="0" applyFont="1" applyBorder="1" applyAlignment="1">
      <alignment horizontal="right" vertical="top" shrinkToFit="1"/>
    </xf>
    <xf numFmtId="0" fontId="20" fillId="0" borderId="0" xfId="0" applyFont="1"/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wrapText="1"/>
    </xf>
    <xf numFmtId="0" fontId="9" fillId="0" borderId="6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right" vertical="top" wrapText="1"/>
    </xf>
    <xf numFmtId="0" fontId="16" fillId="0" borderId="11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74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512</v>
      </c>
    </row>
    <row r="3" spans="1:255" x14ac:dyDescent="0.2">
      <c r="A3" s="14" t="s">
        <v>513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514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515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516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517</v>
      </c>
      <c r="B8" s="23"/>
      <c r="C8" s="23"/>
      <c r="D8" s="23"/>
    </row>
    <row r="9" spans="1:255" x14ac:dyDescent="0.2">
      <c r="A9" s="25" t="s">
        <v>518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519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IU11" s="16"/>
    </row>
    <row r="12" spans="1:255" x14ac:dyDescent="0.2">
      <c r="A12" s="10" t="s">
        <v>520</v>
      </c>
      <c r="B12" s="29" t="s">
        <v>521</v>
      </c>
      <c r="C12" s="13"/>
      <c r="D12" s="13"/>
      <c r="BT12" s="30" t="str">
        <f>B12</f>
        <v xml:space="preserve"> 6.1.5.1 Ограждение территории поз.18.2 </v>
      </c>
      <c r="IU12" s="16"/>
    </row>
    <row r="13" spans="1:255" x14ac:dyDescent="0.2">
      <c r="A13" s="10" t="s">
        <v>522</v>
      </c>
      <c r="B13" s="29" t="s">
        <v>523</v>
      </c>
      <c r="C13" s="13"/>
      <c r="D13" s="13"/>
      <c r="BT13" s="30" t="str">
        <f>B13</f>
        <v xml:space="preserve"> 21010-2-ГП; изм.2 разрешение 70-25 от 09.2025г. </v>
      </c>
      <c r="IU13" s="16"/>
    </row>
    <row r="15" spans="1:255" ht="13.5" thickBot="1" x14ac:dyDescent="0.25"/>
    <row r="16" spans="1:255" x14ac:dyDescent="0.2">
      <c r="A16" s="31" t="s">
        <v>524</v>
      </c>
      <c r="B16" s="33"/>
      <c r="C16" s="33" t="s">
        <v>526</v>
      </c>
      <c r="D16" s="34" t="s">
        <v>529</v>
      </c>
    </row>
    <row r="17" spans="1:255" x14ac:dyDescent="0.2">
      <c r="A17" s="32"/>
      <c r="B17" s="35" t="s">
        <v>525</v>
      </c>
      <c r="C17" s="35" t="s">
        <v>527</v>
      </c>
      <c r="D17" s="36" t="s">
        <v>530</v>
      </c>
    </row>
    <row r="18" spans="1:255" x14ac:dyDescent="0.2">
      <c r="A18" s="32"/>
      <c r="B18" s="35"/>
      <c r="C18" s="35" t="s">
        <v>528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9">
        <v>1</v>
      </c>
      <c r="B21" s="40" t="s">
        <v>21</v>
      </c>
      <c r="C21" s="41" t="s">
        <v>22</v>
      </c>
      <c r="D21" s="42">
        <v>0.23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4"/>
      <c r="B22" s="46" t="str">
        <f>IF(Source!I24=0.23,"   Расчет объема : 23/100 = 0,23","")</f>
        <v xml:space="preserve">   Расчет объема : 23/100 = 0,23</v>
      </c>
      <c r="C22" s="43"/>
      <c r="D22" s="45"/>
    </row>
    <row r="23" spans="1:255" ht="24" x14ac:dyDescent="0.2">
      <c r="A23" s="47">
        <v>2</v>
      </c>
      <c r="B23" s="48" t="s">
        <v>33</v>
      </c>
      <c r="C23" s="49" t="s">
        <v>34</v>
      </c>
      <c r="D23" s="50">
        <v>2.5300000000000001E-3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x14ac:dyDescent="0.2">
      <c r="A24" s="44"/>
      <c r="B24" s="46" t="str">
        <f>IF(Source!I25=0.00253,"   Расчет объема : 23*0,11*0,1/100 = 0,00253","")</f>
        <v xml:space="preserve">   Расчет объема : 23*0,11*0,1/100 = 0,00253</v>
      </c>
      <c r="C24" s="43"/>
      <c r="D24" s="45"/>
    </row>
    <row r="25" spans="1:255" x14ac:dyDescent="0.2">
      <c r="A25" s="47">
        <v>3</v>
      </c>
      <c r="B25" s="48" t="s">
        <v>41</v>
      </c>
      <c r="C25" s="49" t="s">
        <v>34</v>
      </c>
      <c r="D25" s="50">
        <v>2.53E-2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4"/>
      <c r="B26" s="46" t="str">
        <f>IF(Source!I26=0.0253,"   Расчет объема : 0,11*23/100 = 0,0253","")</f>
        <v xml:space="preserve">   Расчет объема : 0,11*23/100 = 0,0253</v>
      </c>
      <c r="C26" s="43"/>
      <c r="D26" s="45"/>
    </row>
    <row r="27" spans="1:255" x14ac:dyDescent="0.2">
      <c r="A27" s="55" t="s">
        <v>47</v>
      </c>
      <c r="B27" s="56" t="s">
        <v>49</v>
      </c>
      <c r="C27" s="57" t="s">
        <v>50</v>
      </c>
      <c r="D27" s="58">
        <f>Source!I27</f>
        <v>2.5806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47">
        <v>4</v>
      </c>
      <c r="B28" s="48" t="s">
        <v>57</v>
      </c>
      <c r="C28" s="49" t="s">
        <v>58</v>
      </c>
      <c r="D28" s="50">
        <v>0.161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44"/>
      <c r="B29" s="46" t="str">
        <f>IF(Source!I28=0.161,"   Расчет объема : 7*23/1000 = 0,161","")</f>
        <v xml:space="preserve">   Расчет объема : 7*23/1000 = 0,161</v>
      </c>
      <c r="C29" s="43"/>
      <c r="D29" s="45"/>
    </row>
    <row r="30" spans="1:255" x14ac:dyDescent="0.2">
      <c r="A30" s="55" t="s">
        <v>60</v>
      </c>
      <c r="B30" s="56" t="s">
        <v>62</v>
      </c>
      <c r="C30" s="57" t="s">
        <v>63</v>
      </c>
      <c r="D30" s="58">
        <f>Source!I29</f>
        <v>23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47">
        <v>5</v>
      </c>
      <c r="B31" s="48" t="s">
        <v>71</v>
      </c>
      <c r="C31" s="49" t="s">
        <v>72</v>
      </c>
      <c r="D31" s="50">
        <v>2.2999999999999998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44"/>
      <c r="B32" s="46" t="str">
        <f>IF(Source!I30=2.3,"   Расчет объема : 23/10 = 2,3","")</f>
        <v xml:space="preserve">   Расчет объема : 23/10 = 2,3</v>
      </c>
      <c r="C32" s="43"/>
      <c r="D32" s="45"/>
    </row>
    <row r="33" spans="1:255" x14ac:dyDescent="0.2">
      <c r="A33" s="55" t="s">
        <v>78</v>
      </c>
      <c r="B33" s="56" t="s">
        <v>79</v>
      </c>
      <c r="C33" s="57" t="s">
        <v>63</v>
      </c>
      <c r="D33" s="58">
        <f>Source!I31</f>
        <v>23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55" t="s">
        <v>81</v>
      </c>
      <c r="B34" s="56" t="s">
        <v>82</v>
      </c>
      <c r="C34" s="57" t="s">
        <v>63</v>
      </c>
      <c r="D34" s="58">
        <f>Source!I32</f>
        <v>92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55" t="s">
        <v>84</v>
      </c>
      <c r="B35" s="56" t="s">
        <v>85</v>
      </c>
      <c r="C35" s="57" t="s">
        <v>63</v>
      </c>
      <c r="D35" s="58">
        <f>Source!I33</f>
        <v>524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47">
        <v>6</v>
      </c>
      <c r="B36" s="48" t="s">
        <v>89</v>
      </c>
      <c r="C36" s="49" t="s">
        <v>22</v>
      </c>
      <c r="D36" s="50">
        <v>0.02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44"/>
      <c r="B37" s="46" t="str">
        <f>IF(Source!I34=0.02,"   Расчет объема : 2/100 = 0,02","")</f>
        <v xml:space="preserve">   Расчет объема : 2/100 = 0,02</v>
      </c>
      <c r="C37" s="43"/>
      <c r="D37" s="45"/>
    </row>
    <row r="38" spans="1:255" x14ac:dyDescent="0.2">
      <c r="A38" s="55" t="s">
        <v>95</v>
      </c>
      <c r="B38" s="56" t="s">
        <v>96</v>
      </c>
      <c r="C38" s="57" t="s">
        <v>63</v>
      </c>
      <c r="D38" s="58">
        <f>Source!I35</f>
        <v>2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55" t="s">
        <v>98</v>
      </c>
      <c r="B39" s="56" t="s">
        <v>49</v>
      </c>
      <c r="C39" s="57" t="s">
        <v>50</v>
      </c>
      <c r="D39" s="58">
        <f>Source!I36</f>
        <v>0.44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47">
        <v>7</v>
      </c>
      <c r="B40" s="48" t="s">
        <v>101</v>
      </c>
      <c r="C40" s="49" t="s">
        <v>34</v>
      </c>
      <c r="D40" s="50">
        <v>6.3E-2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44"/>
      <c r="B41" s="46" t="str">
        <f>IF(Source!I37=0.063,"   Расчет объема : 3,15*2/100 = 0,063","")</f>
        <v xml:space="preserve">   Расчет объема : 3,15*2/100 = 0,063</v>
      </c>
      <c r="C41" s="43"/>
      <c r="D41" s="45"/>
    </row>
    <row r="42" spans="1:255" x14ac:dyDescent="0.2">
      <c r="A42" s="55" t="s">
        <v>103</v>
      </c>
      <c r="B42" s="56" t="s">
        <v>49</v>
      </c>
      <c r="C42" s="57" t="s">
        <v>50</v>
      </c>
      <c r="D42" s="58">
        <f>Source!I38</f>
        <v>6.3944999999999999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55" t="s">
        <v>104</v>
      </c>
      <c r="B43" s="56" t="s">
        <v>106</v>
      </c>
      <c r="C43" s="57" t="s">
        <v>58</v>
      </c>
      <c r="D43" s="58">
        <f>Source!I39</f>
        <v>4.6559999999999997E-2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x14ac:dyDescent="0.2">
      <c r="A44" s="55" t="s">
        <v>109</v>
      </c>
      <c r="B44" s="56" t="s">
        <v>111</v>
      </c>
      <c r="C44" s="57" t="s">
        <v>58</v>
      </c>
      <c r="D44" s="58">
        <f>Source!I40</f>
        <v>3.96E-3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4" x14ac:dyDescent="0.2">
      <c r="A45" s="55" t="s">
        <v>114</v>
      </c>
      <c r="B45" s="56" t="s">
        <v>116</v>
      </c>
      <c r="C45" s="57" t="s">
        <v>58</v>
      </c>
      <c r="D45" s="58">
        <f>Source!I41</f>
        <v>5.2600000000000001E-2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55" t="s">
        <v>118</v>
      </c>
      <c r="B46" s="56" t="s">
        <v>120</v>
      </c>
      <c r="C46" s="57" t="s">
        <v>58</v>
      </c>
      <c r="D46" s="58">
        <f>Source!I42</f>
        <v>4.0500000000000001E-2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59">
        <v>8</v>
      </c>
      <c r="B47" s="60" t="s">
        <v>124</v>
      </c>
      <c r="C47" s="61" t="s">
        <v>22</v>
      </c>
      <c r="D47" s="62">
        <v>0.02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55" t="s">
        <v>126</v>
      </c>
      <c r="B48" s="56" t="s">
        <v>127</v>
      </c>
      <c r="C48" s="57" t="s">
        <v>63</v>
      </c>
      <c r="D48" s="58">
        <f>Source!I44</f>
        <v>2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24" x14ac:dyDescent="0.2">
      <c r="A49" s="47">
        <v>9</v>
      </c>
      <c r="B49" s="48" t="s">
        <v>131</v>
      </c>
      <c r="C49" s="49" t="s">
        <v>132</v>
      </c>
      <c r="D49" s="50">
        <v>9.3329999999999997E-4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44"/>
      <c r="B50" s="46" t="str">
        <f>IF(Source!I45=0.0009333,"   Расчет объема : (0,07/0,15)*2/1000 = 0,0009333","")</f>
        <v xml:space="preserve">   Расчет объема : (0,07/0,15)*2/1000 = 0,0009333</v>
      </c>
      <c r="C50" s="43"/>
      <c r="D50" s="45"/>
    </row>
    <row r="51" spans="1:255" x14ac:dyDescent="0.2">
      <c r="A51" s="55" t="s">
        <v>138</v>
      </c>
      <c r="B51" s="56" t="s">
        <v>49</v>
      </c>
      <c r="C51" s="57" t="s">
        <v>50</v>
      </c>
      <c r="D51" s="58">
        <f>Source!I46</f>
        <v>0.19039320000000001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24" x14ac:dyDescent="0.2">
      <c r="A52" s="47">
        <v>10</v>
      </c>
      <c r="B52" s="48" t="s">
        <v>141</v>
      </c>
      <c r="C52" s="49" t="s">
        <v>132</v>
      </c>
      <c r="D52" s="50">
        <v>-9.3329999999999997E-4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x14ac:dyDescent="0.2">
      <c r="A53" s="44"/>
      <c r="B53" s="46" t="str">
        <f>IF(Source!I47=-0.0009333,"   Расчет объема : -0,000933 = -0,0009333","")</f>
        <v xml:space="preserve">   Расчет объема : -0,000933 = -0,0009333</v>
      </c>
      <c r="C53" s="43"/>
      <c r="D53" s="45"/>
    </row>
    <row r="54" spans="1:255" x14ac:dyDescent="0.2">
      <c r="A54" s="55" t="s">
        <v>144</v>
      </c>
      <c r="B54" s="56" t="s">
        <v>49</v>
      </c>
      <c r="C54" s="57" t="s">
        <v>50</v>
      </c>
      <c r="D54" s="58">
        <f>Source!I48</f>
        <v>-4.7598300000000003E-2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24" x14ac:dyDescent="0.2">
      <c r="A55" s="59">
        <v>11</v>
      </c>
      <c r="B55" s="60" t="s">
        <v>147</v>
      </c>
      <c r="C55" s="61" t="s">
        <v>132</v>
      </c>
      <c r="D55" s="62">
        <v>9.3329999999999997E-4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13.5" thickBot="1" x14ac:dyDescent="0.25">
      <c r="A56" s="55" t="s">
        <v>149</v>
      </c>
      <c r="B56" s="56" t="s">
        <v>151</v>
      </c>
      <c r="C56" s="57" t="s">
        <v>58</v>
      </c>
      <c r="D56" s="58">
        <f>Source!I50</f>
        <v>1.56E-3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x14ac:dyDescent="0.2">
      <c r="A57" s="38"/>
      <c r="B57" s="38"/>
      <c r="C57" s="38"/>
      <c r="D57" s="38"/>
    </row>
    <row r="58" spans="1:255" x14ac:dyDescent="0.2">
      <c r="A58" s="63"/>
      <c r="B58" s="64" t="s">
        <v>154</v>
      </c>
      <c r="C58" s="64"/>
      <c r="D58" s="64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65" t="str">
        <f>B58</f>
        <v>Автоматика</v>
      </c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ht="13.5" thickBot="1" x14ac:dyDescent="0.25"/>
    <row r="60" spans="1:255" x14ac:dyDescent="0.2">
      <c r="A60" s="66">
        <v>12</v>
      </c>
      <c r="B60" s="67" t="s">
        <v>157</v>
      </c>
      <c r="C60" s="68" t="s">
        <v>63</v>
      </c>
      <c r="D60" s="69">
        <v>2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59">
        <v>13</v>
      </c>
      <c r="B61" s="60" t="s">
        <v>166</v>
      </c>
      <c r="C61" s="61" t="s">
        <v>63</v>
      </c>
      <c r="D61" s="62">
        <v>2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59">
        <v>14</v>
      </c>
      <c r="B62" s="60" t="s">
        <v>174</v>
      </c>
      <c r="C62" s="61" t="s">
        <v>175</v>
      </c>
      <c r="D62" s="62">
        <v>2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36" x14ac:dyDescent="0.2">
      <c r="A63" s="59">
        <v>15</v>
      </c>
      <c r="B63" s="60" t="s">
        <v>183</v>
      </c>
      <c r="C63" s="61" t="s">
        <v>63</v>
      </c>
      <c r="D63" s="62">
        <v>2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x14ac:dyDescent="0.2">
      <c r="A64" s="59">
        <v>16</v>
      </c>
      <c r="B64" s="60" t="s">
        <v>187</v>
      </c>
      <c r="C64" s="61" t="s">
        <v>63</v>
      </c>
      <c r="D64" s="62">
        <v>2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x14ac:dyDescent="0.2">
      <c r="A65" s="51">
        <v>17</v>
      </c>
      <c r="B65" s="52" t="s">
        <v>193</v>
      </c>
      <c r="C65" s="53" t="s">
        <v>63</v>
      </c>
      <c r="D65" s="54">
        <v>2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7" spans="1:255" x14ac:dyDescent="0.2">
      <c r="A67" s="70" t="s">
        <v>534</v>
      </c>
      <c r="B67" s="71"/>
      <c r="C67" s="72"/>
      <c r="D67" s="72"/>
      <c r="BZ67" s="26">
        <f>C67</f>
        <v>0</v>
      </c>
      <c r="IU67" s="16"/>
    </row>
    <row r="68" spans="1:255" s="74" customFormat="1" ht="11.25" x14ac:dyDescent="0.2">
      <c r="A68" s="73"/>
      <c r="B68" s="75" t="s">
        <v>535</v>
      </c>
      <c r="C68" s="76" t="s">
        <v>536</v>
      </c>
      <c r="D68" s="76"/>
    </row>
    <row r="69" spans="1:255" x14ac:dyDescent="0.2">
      <c r="A69" s="12"/>
      <c r="B69" s="8" t="s">
        <v>537</v>
      </c>
      <c r="C69" s="12"/>
      <c r="D69" s="12"/>
    </row>
    <row r="70" spans="1:255" x14ac:dyDescent="0.2">
      <c r="A70" s="70" t="s">
        <v>538</v>
      </c>
      <c r="B70" s="71"/>
      <c r="C70" s="72"/>
      <c r="D70" s="72"/>
      <c r="BZ70" s="26">
        <f>C70</f>
        <v>0</v>
      </c>
      <c r="IU70" s="16"/>
    </row>
    <row r="71" spans="1:255" s="74" customFormat="1" ht="11.25" x14ac:dyDescent="0.2">
      <c r="A71" s="73"/>
      <c r="B71" s="75" t="s">
        <v>535</v>
      </c>
      <c r="C71" s="76" t="s">
        <v>536</v>
      </c>
      <c r="D71" s="76"/>
    </row>
    <row r="72" spans="1:255" x14ac:dyDescent="0.2">
      <c r="A72" s="12"/>
      <c r="B72" s="8" t="s">
        <v>537</v>
      </c>
      <c r="C72" s="12"/>
      <c r="D72" s="12"/>
    </row>
    <row r="74" spans="1:255" x14ac:dyDescent="0.2">
      <c r="A74" s="77"/>
      <c r="B74" s="77"/>
    </row>
  </sheetData>
  <mergeCells count="14">
    <mergeCell ref="C70:D70"/>
    <mergeCell ref="C71:D71"/>
    <mergeCell ref="B11:D11"/>
    <mergeCell ref="B12:D12"/>
    <mergeCell ref="B13:D13"/>
    <mergeCell ref="B58:D58"/>
    <mergeCell ref="C67:D67"/>
    <mergeCell ref="C68:D68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494</v>
      </c>
    </row>
    <row r="3" spans="1:6" x14ac:dyDescent="0.2">
      <c r="A3">
        <v>0</v>
      </c>
      <c r="B3" t="s">
        <v>495</v>
      </c>
    </row>
    <row r="4" spans="1:6" x14ac:dyDescent="0.2">
      <c r="A4">
        <v>1</v>
      </c>
      <c r="B4" t="s">
        <v>496</v>
      </c>
    </row>
    <row r="5" spans="1:6" x14ac:dyDescent="0.2">
      <c r="A5">
        <v>0</v>
      </c>
      <c r="B5" t="s">
        <v>497</v>
      </c>
    </row>
    <row r="6" spans="1:6" x14ac:dyDescent="0.2">
      <c r="A6">
        <v>1</v>
      </c>
      <c r="B6" t="s">
        <v>498</v>
      </c>
    </row>
    <row r="7" spans="1:6" x14ac:dyDescent="0.2">
      <c r="A7">
        <v>0</v>
      </c>
      <c r="B7" t="s">
        <v>499</v>
      </c>
    </row>
    <row r="8" spans="1:6" x14ac:dyDescent="0.2">
      <c r="A8">
        <v>2</v>
      </c>
      <c r="B8" t="s">
        <v>500</v>
      </c>
    </row>
    <row r="9" spans="1:6" x14ac:dyDescent="0.2">
      <c r="A9">
        <v>0</v>
      </c>
      <c r="B9" t="s">
        <v>501</v>
      </c>
    </row>
    <row r="13" spans="1:6" x14ac:dyDescent="0.2">
      <c r="A13">
        <v>3</v>
      </c>
      <c r="B13" t="s">
        <v>531</v>
      </c>
      <c r="D13" t="s">
        <v>532</v>
      </c>
      <c r="F13" t="s">
        <v>533</v>
      </c>
    </row>
    <row r="14" spans="1:6" x14ac:dyDescent="0.2">
      <c r="A14">
        <v>999</v>
      </c>
      <c r="B14" t="s">
        <v>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50"/>
  <sheetViews>
    <sheetView workbookViewId="0">
      <selection activeCell="A146" sqref="A146:AN146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511</v>
      </c>
    </row>
    <row r="6" spans="1:246" x14ac:dyDescent="0.2">
      <c r="IK6">
        <v>350</v>
      </c>
      <c r="IL6" t="s">
        <v>490</v>
      </c>
    </row>
    <row r="7" spans="1:246" x14ac:dyDescent="0.2">
      <c r="IK7">
        <v>1</v>
      </c>
      <c r="IL7" t="s">
        <v>491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492</v>
      </c>
      <c r="IL9" t="s">
        <v>493</v>
      </c>
    </row>
    <row r="10" spans="1:246" x14ac:dyDescent="0.2">
      <c r="IK10">
        <v>1</v>
      </c>
      <c r="IL10" t="s">
        <v>487</v>
      </c>
    </row>
    <row r="11" spans="1:246" x14ac:dyDescent="0.2">
      <c r="IK11" t="s">
        <v>488</v>
      </c>
      <c r="IL11" t="s">
        <v>489</v>
      </c>
    </row>
    <row r="12" spans="1:246" x14ac:dyDescent="0.2">
      <c r="A12" s="1">
        <v>1</v>
      </c>
      <c r="B12" s="1">
        <v>145</v>
      </c>
      <c r="C12" s="1">
        <v>1</v>
      </c>
      <c r="D12" s="1">
        <f>ROW(A89)</f>
        <v>89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486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B89</f>
        <v>145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6.1.5.1 Ограждение территории поз.18.2</v>
      </c>
      <c r="G18" s="2" t="str">
        <f t="shared" si="0"/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8" s="2"/>
      <c r="I18" s="2"/>
      <c r="J18" s="2"/>
      <c r="K18" s="2"/>
      <c r="L18" s="2"/>
      <c r="M18" s="2"/>
      <c r="N18" s="2"/>
      <c r="O18" s="2">
        <f t="shared" ref="O18:AT18" si="1">O89</f>
        <v>1412619</v>
      </c>
      <c r="P18" s="2">
        <f t="shared" si="1"/>
        <v>1336582</v>
      </c>
      <c r="Q18" s="2">
        <f t="shared" si="1"/>
        <v>25237</v>
      </c>
      <c r="R18" s="2">
        <f t="shared" si="1"/>
        <v>8206</v>
      </c>
      <c r="S18" s="2">
        <f t="shared" si="1"/>
        <v>50800</v>
      </c>
      <c r="T18" s="2">
        <f t="shared" si="1"/>
        <v>0</v>
      </c>
      <c r="U18" s="2">
        <f t="shared" si="1"/>
        <v>125.68288370000002</v>
      </c>
      <c r="V18" s="2">
        <f t="shared" si="1"/>
        <v>14.601125</v>
      </c>
      <c r="W18" s="2">
        <f t="shared" si="1"/>
        <v>0</v>
      </c>
      <c r="X18" s="2">
        <f t="shared" si="1"/>
        <v>59572</v>
      </c>
      <c r="Y18" s="2">
        <f t="shared" si="1"/>
        <v>35619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1507810</v>
      </c>
      <c r="AS18" s="2">
        <f t="shared" si="1"/>
        <v>1485115</v>
      </c>
      <c r="AT18" s="2">
        <f t="shared" si="1"/>
        <v>22695</v>
      </c>
      <c r="AU18" s="2">
        <f t="shared" ref="AU18:BZ18" si="2">AU89</f>
        <v>0</v>
      </c>
      <c r="AV18" s="2">
        <f t="shared" si="2"/>
        <v>1336582</v>
      </c>
      <c r="AW18" s="2">
        <f t="shared" si="2"/>
        <v>1336582</v>
      </c>
      <c r="AX18" s="2">
        <f t="shared" si="2"/>
        <v>0</v>
      </c>
      <c r="AY18" s="2">
        <f t="shared" si="2"/>
        <v>1336582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ROW(A59)</f>
        <v>59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B59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6.1.5.1</v>
      </c>
      <c r="G22" s="2" t="str">
        <f t="shared" si="7"/>
        <v>Ограждение территории</v>
      </c>
      <c r="H22" s="2"/>
      <c r="I22" s="2"/>
      <c r="J22" s="2"/>
      <c r="K22" s="2"/>
      <c r="L22" s="2"/>
      <c r="M22" s="2"/>
      <c r="N22" s="2"/>
      <c r="O22" s="2">
        <f t="shared" ref="O22:AT22" si="8">O59</f>
        <v>1412619</v>
      </c>
      <c r="P22" s="2">
        <f t="shared" si="8"/>
        <v>1336582</v>
      </c>
      <c r="Q22" s="2">
        <f t="shared" si="8"/>
        <v>25237</v>
      </c>
      <c r="R22" s="2">
        <f t="shared" si="8"/>
        <v>8206</v>
      </c>
      <c r="S22" s="2">
        <f t="shared" si="8"/>
        <v>50800</v>
      </c>
      <c r="T22" s="2">
        <f t="shared" si="8"/>
        <v>0</v>
      </c>
      <c r="U22" s="2">
        <f t="shared" si="8"/>
        <v>125.68288370000002</v>
      </c>
      <c r="V22" s="2">
        <f t="shared" si="8"/>
        <v>14.601125</v>
      </c>
      <c r="W22" s="2">
        <f t="shared" si="8"/>
        <v>0</v>
      </c>
      <c r="X22" s="2">
        <f t="shared" si="8"/>
        <v>59572</v>
      </c>
      <c r="Y22" s="2">
        <f t="shared" si="8"/>
        <v>35619</v>
      </c>
      <c r="Z22" s="2">
        <f t="shared" si="8"/>
        <v>0</v>
      </c>
      <c r="AA22" s="2">
        <f t="shared" si="8"/>
        <v>0</v>
      </c>
      <c r="AB22" s="2">
        <f t="shared" si="8"/>
        <v>1412619</v>
      </c>
      <c r="AC22" s="2">
        <f t="shared" si="8"/>
        <v>1336582</v>
      </c>
      <c r="AD22" s="2">
        <f t="shared" si="8"/>
        <v>25237</v>
      </c>
      <c r="AE22" s="2">
        <f t="shared" si="8"/>
        <v>8206</v>
      </c>
      <c r="AF22" s="2">
        <f t="shared" si="8"/>
        <v>50800</v>
      </c>
      <c r="AG22" s="2">
        <f t="shared" si="8"/>
        <v>0</v>
      </c>
      <c r="AH22" s="2">
        <f t="shared" si="8"/>
        <v>125.68288370000002</v>
      </c>
      <c r="AI22" s="2">
        <f t="shared" si="8"/>
        <v>14.601125</v>
      </c>
      <c r="AJ22" s="2">
        <f t="shared" si="8"/>
        <v>0</v>
      </c>
      <c r="AK22" s="2">
        <f t="shared" si="8"/>
        <v>59572</v>
      </c>
      <c r="AL22" s="2">
        <f t="shared" si="8"/>
        <v>35619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1507810</v>
      </c>
      <c r="AS22" s="2">
        <f t="shared" si="8"/>
        <v>1485115</v>
      </c>
      <c r="AT22" s="2">
        <f t="shared" si="8"/>
        <v>22695</v>
      </c>
      <c r="AU22" s="2">
        <f t="shared" ref="AU22:BZ22" si="9">AU59</f>
        <v>0</v>
      </c>
      <c r="AV22" s="2">
        <f t="shared" si="9"/>
        <v>1336582</v>
      </c>
      <c r="AW22" s="2">
        <f t="shared" si="9"/>
        <v>1336582</v>
      </c>
      <c r="AX22" s="2">
        <f t="shared" si="9"/>
        <v>0</v>
      </c>
      <c r="AY22" s="2">
        <f t="shared" si="9"/>
        <v>1336582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CA59</f>
        <v>1507810</v>
      </c>
      <c r="CB22" s="2">
        <f t="shared" si="10"/>
        <v>1485115</v>
      </c>
      <c r="CC22" s="2">
        <f t="shared" si="10"/>
        <v>22695</v>
      </c>
      <c r="CD22" s="2">
        <f t="shared" si="10"/>
        <v>0</v>
      </c>
      <c r="CE22" s="2">
        <f t="shared" si="10"/>
        <v>1336582</v>
      </c>
      <c r="CF22" s="2">
        <f t="shared" si="10"/>
        <v>1336582</v>
      </c>
      <c r="CG22" s="2">
        <f t="shared" si="10"/>
        <v>0</v>
      </c>
      <c r="CH22" s="2">
        <f t="shared" si="10"/>
        <v>1336582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C24">
        <f>ROW(SmtRes!A3)</f>
        <v>3</v>
      </c>
      <c r="D24">
        <f>ROW(EtalonRes!A3)</f>
        <v>3</v>
      </c>
      <c r="E24" t="s">
        <v>19</v>
      </c>
      <c r="F24" t="s">
        <v>20</v>
      </c>
      <c r="G24" t="s">
        <v>21</v>
      </c>
      <c r="H24" t="s">
        <v>22</v>
      </c>
      <c r="I24">
        <f>ROUND(23/100,7)</f>
        <v>0.23</v>
      </c>
      <c r="J24">
        <v>0</v>
      </c>
      <c r="K24">
        <f>ROUND(23/100,7)</f>
        <v>0.23</v>
      </c>
      <c r="O24">
        <f t="shared" ref="O24:O50" si="14">ROUND(CP24,0)</f>
        <v>12432</v>
      </c>
      <c r="P24">
        <f t="shared" ref="P24:P50" si="15">ROUND(CQ24*I24,0)</f>
        <v>0</v>
      </c>
      <c r="Q24">
        <f t="shared" ref="Q24:Q50" si="16">ROUND(CR24*I24,0)</f>
        <v>10855</v>
      </c>
      <c r="R24">
        <f t="shared" ref="R24:R50" si="17">ROUND(CS24*I24,0)</f>
        <v>2549</v>
      </c>
      <c r="S24">
        <f t="shared" ref="S24:S50" si="18">ROUND(CT24*I24,0)</f>
        <v>1577</v>
      </c>
      <c r="T24">
        <f t="shared" ref="T24:T50" si="19">ROUND(CU24*I24,0)</f>
        <v>0</v>
      </c>
      <c r="U24">
        <f t="shared" ref="U24:U50" si="20">ROUND(CV24*I24,7)</f>
        <v>4.508</v>
      </c>
      <c r="V24">
        <f t="shared" ref="V24:V50" si="21">ROUND(CW24*I24,7)</f>
        <v>4.899</v>
      </c>
      <c r="W24">
        <f t="shared" ref="W24:W50" si="22">ROUND(CX24*I24,0)</f>
        <v>0</v>
      </c>
      <c r="X24">
        <f t="shared" ref="X24:X50" si="23">ROUND(CY24,0)</f>
        <v>3672</v>
      </c>
      <c r="Y24">
        <f t="shared" ref="Y24:Y50" si="24">ROUND(CZ24,0)</f>
        <v>1692</v>
      </c>
      <c r="AA24">
        <v>92791983</v>
      </c>
      <c r="AB24">
        <f t="shared" ref="AB24:AB50" si="25">ROUND((AC24+AD24+AF24),2)</f>
        <v>3155.12</v>
      </c>
      <c r="AC24">
        <f t="shared" ref="AC24:AC46" si="26">ROUND((ES24),2)</f>
        <v>0</v>
      </c>
      <c r="AD24">
        <f t="shared" ref="AD24:AD46" si="27">ROUND((((ET24)-(EU24))+AE24),2)</f>
        <v>3002.24</v>
      </c>
      <c r="AE24">
        <f t="shared" ref="AE24:AE46" si="28">ROUND((EU24),2)</f>
        <v>247.08</v>
      </c>
      <c r="AF24">
        <f t="shared" ref="AF24:AF46" si="29">ROUND((EV24),2)</f>
        <v>152.88</v>
      </c>
      <c r="AG24">
        <f t="shared" ref="AG24:AG50" si="30">ROUND((AP24),2)</f>
        <v>0</v>
      </c>
      <c r="AH24">
        <f t="shared" ref="AH24:AH46" si="31">(EW24)</f>
        <v>19.600000000000001</v>
      </c>
      <c r="AI24">
        <f t="shared" ref="AI24:AI46" si="32">(EX24)</f>
        <v>21.3</v>
      </c>
      <c r="AJ24">
        <f t="shared" ref="AJ24:AJ50" si="33">(AS24)</f>
        <v>0</v>
      </c>
      <c r="AK24">
        <v>3155.12</v>
      </c>
      <c r="AL24">
        <v>0</v>
      </c>
      <c r="AM24">
        <v>3002.24</v>
      </c>
      <c r="AN24">
        <v>247.08</v>
      </c>
      <c r="AO24">
        <v>152.88</v>
      </c>
      <c r="AP24">
        <v>0</v>
      </c>
      <c r="AQ24">
        <v>19.600000000000001</v>
      </c>
      <c r="AR24">
        <v>21.3</v>
      </c>
      <c r="AS24">
        <v>0</v>
      </c>
      <c r="AT24">
        <v>89</v>
      </c>
      <c r="AU24">
        <v>41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23</v>
      </c>
      <c r="BM24">
        <v>1006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89</v>
      </c>
      <c r="CA24">
        <v>41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50" si="34">(P24+Q24+S24)</f>
        <v>12432</v>
      </c>
      <c r="CQ24">
        <f>AC24*BC24</f>
        <v>0</v>
      </c>
      <c r="CR24">
        <f>(((ET24)*BB24-(EU24)*BS24)+AE24*BS24)</f>
        <v>47195.212800000001</v>
      </c>
      <c r="CS24">
        <f t="shared" ref="CS24:CS50" si="35">AE24*BS24</f>
        <v>11081.538</v>
      </c>
      <c r="CT24">
        <f t="shared" ref="CT24:CT50" si="36">AF24*BA24</f>
        <v>6856.6679999999997</v>
      </c>
      <c r="CU24">
        <f t="shared" ref="CU24:CU50" si="37">AG24</f>
        <v>0</v>
      </c>
      <c r="CV24">
        <f t="shared" ref="CV24:CV50" si="38">AH24</f>
        <v>19.600000000000001</v>
      </c>
      <c r="CW24">
        <f t="shared" ref="CW24:CW50" si="39">AI24</f>
        <v>21.3</v>
      </c>
      <c r="CX24">
        <f t="shared" ref="CX24:CX50" si="40">AJ24</f>
        <v>0</v>
      </c>
      <c r="CY24">
        <f t="shared" ref="CY24:CY50" si="41">(((S24+R24)*AT24)/100)</f>
        <v>3672.14</v>
      </c>
      <c r="CZ24">
        <f t="shared" ref="CZ24:CZ50" si="42">(((S24+R24)*AU24)/100)</f>
        <v>1691.66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22</v>
      </c>
      <c r="DW24" t="s">
        <v>22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66700200</v>
      </c>
      <c r="EF24">
        <v>2</v>
      </c>
      <c r="EG24" t="s">
        <v>24</v>
      </c>
      <c r="EH24">
        <v>1</v>
      </c>
      <c r="EI24" t="s">
        <v>25</v>
      </c>
      <c r="EJ24">
        <v>1</v>
      </c>
      <c r="EK24">
        <v>1006</v>
      </c>
      <c r="EL24" t="s">
        <v>26</v>
      </c>
      <c r="EM24" t="s">
        <v>27</v>
      </c>
      <c r="EO24" t="s">
        <v>6</v>
      </c>
      <c r="EQ24">
        <v>131072</v>
      </c>
      <c r="ER24">
        <v>3155.12</v>
      </c>
      <c r="ES24">
        <v>0</v>
      </c>
      <c r="ET24">
        <v>3002.24</v>
      </c>
      <c r="EU24">
        <v>247.08</v>
      </c>
      <c r="EV24">
        <v>152.88</v>
      </c>
      <c r="EW24">
        <v>19.600000000000001</v>
      </c>
      <c r="EX24">
        <v>21.3</v>
      </c>
      <c r="EY24">
        <v>0</v>
      </c>
      <c r="FQ24">
        <v>0</v>
      </c>
      <c r="FR24">
        <v>0</v>
      </c>
      <c r="FS24">
        <v>0</v>
      </c>
      <c r="FX24">
        <v>89</v>
      </c>
      <c r="FY24">
        <v>41</v>
      </c>
      <c r="GA24" t="s">
        <v>6</v>
      </c>
      <c r="GD24">
        <v>1</v>
      </c>
      <c r="GF24">
        <v>151542113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50" si="43">ROUND(IF(AND(BH24=3,BI24=3,FS24&lt;&gt;0),P24,0),0)</f>
        <v>0</v>
      </c>
      <c r="GM24">
        <f t="shared" ref="GM24:GM50" si="44">ROUND(O24+X24+Y24,0)+GX24</f>
        <v>17796</v>
      </c>
      <c r="GN24">
        <f t="shared" ref="GN24:GN50" si="45">IF(OR(BI24=0,BI24=1),GM24-GX24,0)</f>
        <v>17796</v>
      </c>
      <c r="GO24">
        <f t="shared" ref="GO24:GO50" si="46">IF(BI24=2,GM24-GX24,0)</f>
        <v>0</v>
      </c>
      <c r="GP24">
        <f t="shared" ref="GP24:GP50" si="47">IF(BI24=4,GM24-GX24,0)</f>
        <v>0</v>
      </c>
      <c r="GR24">
        <v>0</v>
      </c>
      <c r="GS24">
        <v>3</v>
      </c>
      <c r="GT24">
        <v>0</v>
      </c>
      <c r="GU24" t="s">
        <v>6</v>
      </c>
      <c r="GV24">
        <f t="shared" ref="GV24:GV50" si="48">ROUND((GT24),2)</f>
        <v>0</v>
      </c>
      <c r="GW24">
        <v>1</v>
      </c>
      <c r="GX24">
        <f t="shared" ref="GX24:GX50" si="49">ROUND(HC24*I24,0)</f>
        <v>0</v>
      </c>
      <c r="HA24">
        <v>0</v>
      </c>
      <c r="HB24">
        <v>0</v>
      </c>
      <c r="HC24">
        <f t="shared" ref="HC24:HC50" si="50">GV24*GW24</f>
        <v>0</v>
      </c>
      <c r="HE24" t="s">
        <v>6</v>
      </c>
      <c r="HF24" t="s">
        <v>6</v>
      </c>
      <c r="HM24" t="s">
        <v>6</v>
      </c>
      <c r="HN24" t="s">
        <v>28</v>
      </c>
      <c r="HO24" t="s">
        <v>29</v>
      </c>
      <c r="HP24" t="s">
        <v>30</v>
      </c>
      <c r="HQ24" t="s">
        <v>30</v>
      </c>
      <c r="HS24">
        <v>0</v>
      </c>
      <c r="IK24">
        <v>0</v>
      </c>
      <c r="IL24" t="s">
        <v>502</v>
      </c>
      <c r="IM24">
        <v>0.23</v>
      </c>
    </row>
    <row r="25" spans="1:247" x14ac:dyDescent="0.2">
      <c r="A25">
        <v>17</v>
      </c>
      <c r="B25">
        <v>1</v>
      </c>
      <c r="C25">
        <f>ROW(SmtRes!A4)</f>
        <v>4</v>
      </c>
      <c r="D25">
        <f>ROW(EtalonRes!A4)</f>
        <v>4</v>
      </c>
      <c r="E25" t="s">
        <v>31</v>
      </c>
      <c r="F25" t="s">
        <v>32</v>
      </c>
      <c r="G25" t="s">
        <v>33</v>
      </c>
      <c r="H25" t="s">
        <v>34</v>
      </c>
      <c r="I25">
        <f>ROUND(23*0.11*0.1/100,7)</f>
        <v>2.5300000000000001E-3</v>
      </c>
      <c r="J25">
        <v>0</v>
      </c>
      <c r="K25">
        <f>ROUND(23*0.11*0.1/100,7)</f>
        <v>2.5300000000000001E-3</v>
      </c>
      <c r="O25">
        <f t="shared" si="14"/>
        <v>136</v>
      </c>
      <c r="P25">
        <f t="shared" si="15"/>
        <v>0</v>
      </c>
      <c r="Q25">
        <f t="shared" si="16"/>
        <v>0</v>
      </c>
      <c r="R25">
        <f t="shared" si="17"/>
        <v>0</v>
      </c>
      <c r="S25">
        <f t="shared" si="18"/>
        <v>136</v>
      </c>
      <c r="T25">
        <f t="shared" si="19"/>
        <v>0</v>
      </c>
      <c r="U25">
        <f t="shared" si="20"/>
        <v>0.38962000000000002</v>
      </c>
      <c r="V25">
        <f t="shared" si="21"/>
        <v>0</v>
      </c>
      <c r="W25">
        <f t="shared" si="22"/>
        <v>0</v>
      </c>
      <c r="X25">
        <f t="shared" si="23"/>
        <v>121</v>
      </c>
      <c r="Y25">
        <f t="shared" si="24"/>
        <v>54</v>
      </c>
      <c r="AA25">
        <v>92791983</v>
      </c>
      <c r="AB25">
        <f t="shared" si="25"/>
        <v>1201.2</v>
      </c>
      <c r="AC25">
        <f t="shared" si="26"/>
        <v>0</v>
      </c>
      <c r="AD25">
        <f t="shared" si="27"/>
        <v>0</v>
      </c>
      <c r="AE25">
        <f t="shared" si="28"/>
        <v>0</v>
      </c>
      <c r="AF25">
        <f t="shared" si="29"/>
        <v>1201.2</v>
      </c>
      <c r="AG25">
        <f t="shared" si="30"/>
        <v>0</v>
      </c>
      <c r="AH25">
        <f t="shared" si="31"/>
        <v>154</v>
      </c>
      <c r="AI25">
        <f t="shared" si="32"/>
        <v>0</v>
      </c>
      <c r="AJ25">
        <f t="shared" si="33"/>
        <v>0</v>
      </c>
      <c r="AK25">
        <v>1201.2</v>
      </c>
      <c r="AL25">
        <v>0</v>
      </c>
      <c r="AM25">
        <v>0</v>
      </c>
      <c r="AN25">
        <v>0</v>
      </c>
      <c r="AO25">
        <v>1201.2</v>
      </c>
      <c r="AP25">
        <v>0</v>
      </c>
      <c r="AQ25">
        <v>154</v>
      </c>
      <c r="AR25">
        <v>0</v>
      </c>
      <c r="AS25">
        <v>0</v>
      </c>
      <c r="AT25">
        <v>89</v>
      </c>
      <c r="AU25">
        <v>40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35</v>
      </c>
      <c r="BM25">
        <v>1003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89</v>
      </c>
      <c r="CA25">
        <v>40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si="34"/>
        <v>136</v>
      </c>
      <c r="CQ25">
        <f>AC25*BC25</f>
        <v>0</v>
      </c>
      <c r="CR25">
        <f>(((ET25)*BB25-(EU25)*BS25)+AE25*BS25)</f>
        <v>0</v>
      </c>
      <c r="CS25">
        <f t="shared" si="35"/>
        <v>0</v>
      </c>
      <c r="CT25">
        <f t="shared" si="36"/>
        <v>53873.820000000007</v>
      </c>
      <c r="CU25">
        <f t="shared" si="37"/>
        <v>0</v>
      </c>
      <c r="CV25">
        <f t="shared" si="38"/>
        <v>154</v>
      </c>
      <c r="CW25">
        <f t="shared" si="39"/>
        <v>0</v>
      </c>
      <c r="CX25">
        <f t="shared" si="40"/>
        <v>0</v>
      </c>
      <c r="CY25">
        <f t="shared" si="41"/>
        <v>121.04</v>
      </c>
      <c r="CZ25">
        <f t="shared" si="42"/>
        <v>54.4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1007</v>
      </c>
      <c r="DV25" t="s">
        <v>34</v>
      </c>
      <c r="DW25" t="s">
        <v>34</v>
      </c>
      <c r="DX25">
        <v>100</v>
      </c>
      <c r="DZ25" t="s">
        <v>6</v>
      </c>
      <c r="EA25" t="s">
        <v>6</v>
      </c>
      <c r="EB25" t="s">
        <v>6</v>
      </c>
      <c r="EC25" t="s">
        <v>6</v>
      </c>
      <c r="EE25">
        <v>66700198</v>
      </c>
      <c r="EF25">
        <v>2</v>
      </c>
      <c r="EG25" t="s">
        <v>24</v>
      </c>
      <c r="EH25">
        <v>1</v>
      </c>
      <c r="EI25" t="s">
        <v>25</v>
      </c>
      <c r="EJ25">
        <v>1</v>
      </c>
      <c r="EK25">
        <v>1003</v>
      </c>
      <c r="EL25" t="s">
        <v>36</v>
      </c>
      <c r="EM25" t="s">
        <v>27</v>
      </c>
      <c r="EO25" t="s">
        <v>6</v>
      </c>
      <c r="EQ25">
        <v>131072</v>
      </c>
      <c r="ER25">
        <v>1201.2</v>
      </c>
      <c r="ES25">
        <v>0</v>
      </c>
      <c r="ET25">
        <v>0</v>
      </c>
      <c r="EU25">
        <v>0</v>
      </c>
      <c r="EV25">
        <v>1201.2</v>
      </c>
      <c r="EW25">
        <v>154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89</v>
      </c>
      <c r="FY25">
        <v>40</v>
      </c>
      <c r="GA25" t="s">
        <v>6</v>
      </c>
      <c r="GD25">
        <v>1</v>
      </c>
      <c r="GF25">
        <v>-130306796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43"/>
        <v>0</v>
      </c>
      <c r="GM25">
        <f t="shared" si="44"/>
        <v>311</v>
      </c>
      <c r="GN25">
        <f t="shared" si="45"/>
        <v>311</v>
      </c>
      <c r="GO25">
        <f t="shared" si="46"/>
        <v>0</v>
      </c>
      <c r="GP25">
        <f t="shared" si="47"/>
        <v>0</v>
      </c>
      <c r="GR25">
        <v>0</v>
      </c>
      <c r="GS25">
        <v>3</v>
      </c>
      <c r="GT25">
        <v>0</v>
      </c>
      <c r="GU25" t="s">
        <v>6</v>
      </c>
      <c r="GV25">
        <f t="shared" si="48"/>
        <v>0</v>
      </c>
      <c r="GW25">
        <v>1</v>
      </c>
      <c r="GX25">
        <f t="shared" si="49"/>
        <v>0</v>
      </c>
      <c r="HA25">
        <v>0</v>
      </c>
      <c r="HB25">
        <v>0</v>
      </c>
      <c r="HC25">
        <f t="shared" si="50"/>
        <v>0</v>
      </c>
      <c r="HE25" t="s">
        <v>6</v>
      </c>
      <c r="HF25" t="s">
        <v>6</v>
      </c>
      <c r="HM25" t="s">
        <v>6</v>
      </c>
      <c r="HN25" t="s">
        <v>37</v>
      </c>
      <c r="HO25" t="s">
        <v>38</v>
      </c>
      <c r="HP25" t="s">
        <v>36</v>
      </c>
      <c r="HQ25" t="s">
        <v>36</v>
      </c>
      <c r="HS25">
        <v>0</v>
      </c>
      <c r="IK25">
        <v>0</v>
      </c>
      <c r="IL25" t="s">
        <v>503</v>
      </c>
      <c r="IM25">
        <v>2.5300000000000001E-3</v>
      </c>
    </row>
    <row r="26" spans="1:247" x14ac:dyDescent="0.2">
      <c r="A26">
        <v>17</v>
      </c>
      <c r="B26">
        <v>1</v>
      </c>
      <c r="C26">
        <f>ROW(SmtRes!A19)</f>
        <v>19</v>
      </c>
      <c r="D26">
        <f>ROW(EtalonRes!A19)</f>
        <v>19</v>
      </c>
      <c r="E26" t="s">
        <v>39</v>
      </c>
      <c r="F26" t="s">
        <v>40</v>
      </c>
      <c r="G26" t="s">
        <v>41</v>
      </c>
      <c r="H26" t="s">
        <v>34</v>
      </c>
      <c r="I26">
        <f>ROUND(0.11*23/100,7)</f>
        <v>2.53E-2</v>
      </c>
      <c r="J26">
        <v>0</v>
      </c>
      <c r="K26">
        <f>ROUND(0.11*23/100,7)</f>
        <v>2.53E-2</v>
      </c>
      <c r="O26">
        <f t="shared" si="14"/>
        <v>6458</v>
      </c>
      <c r="P26">
        <f t="shared" si="15"/>
        <v>1025</v>
      </c>
      <c r="Q26">
        <f t="shared" si="16"/>
        <v>690</v>
      </c>
      <c r="R26">
        <f t="shared" si="17"/>
        <v>296</v>
      </c>
      <c r="S26">
        <f t="shared" si="18"/>
        <v>4743</v>
      </c>
      <c r="T26">
        <f t="shared" si="19"/>
        <v>0</v>
      </c>
      <c r="U26">
        <f t="shared" si="20"/>
        <v>12.397</v>
      </c>
      <c r="V26">
        <f t="shared" si="21"/>
        <v>0.49410900000000002</v>
      </c>
      <c r="W26">
        <f t="shared" si="22"/>
        <v>0</v>
      </c>
      <c r="X26">
        <f t="shared" si="23"/>
        <v>5140</v>
      </c>
      <c r="Y26">
        <f t="shared" si="24"/>
        <v>2923</v>
      </c>
      <c r="AA26">
        <v>92791983</v>
      </c>
      <c r="AB26">
        <f t="shared" si="25"/>
        <v>9997.56</v>
      </c>
      <c r="AC26">
        <f t="shared" si="26"/>
        <v>4083.79</v>
      </c>
      <c r="AD26">
        <f t="shared" si="27"/>
        <v>1734.07</v>
      </c>
      <c r="AE26">
        <f t="shared" si="28"/>
        <v>260.92</v>
      </c>
      <c r="AF26">
        <f t="shared" si="29"/>
        <v>4179.7</v>
      </c>
      <c r="AG26">
        <f t="shared" si="30"/>
        <v>0</v>
      </c>
      <c r="AH26">
        <f t="shared" si="31"/>
        <v>490</v>
      </c>
      <c r="AI26">
        <f t="shared" si="32"/>
        <v>19.53</v>
      </c>
      <c r="AJ26">
        <f t="shared" si="33"/>
        <v>0</v>
      </c>
      <c r="AK26">
        <v>9997.56</v>
      </c>
      <c r="AL26">
        <v>4083.79</v>
      </c>
      <c r="AM26">
        <v>1734.07</v>
      </c>
      <c r="AN26">
        <v>260.92</v>
      </c>
      <c r="AO26">
        <v>4179.7</v>
      </c>
      <c r="AP26">
        <v>0</v>
      </c>
      <c r="AQ26">
        <v>490</v>
      </c>
      <c r="AR26">
        <v>19.53</v>
      </c>
      <c r="AS26">
        <v>0</v>
      </c>
      <c r="AT26">
        <v>102</v>
      </c>
      <c r="AU26">
        <v>58</v>
      </c>
      <c r="AV26">
        <v>1</v>
      </c>
      <c r="AW26">
        <v>1</v>
      </c>
      <c r="AZ26">
        <v>1</v>
      </c>
      <c r="BA26">
        <v>44.85</v>
      </c>
      <c r="BB26">
        <v>15.72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42</v>
      </c>
      <c r="BM26">
        <v>6001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44.85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102</v>
      </c>
      <c r="CA26">
        <v>58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4"/>
        <v>6458</v>
      </c>
      <c r="CQ26">
        <f>AC26*BC26</f>
        <v>40511.196799999998</v>
      </c>
      <c r="CR26">
        <f>(((ET26)*BB26-(EU26)*BS26)+AE26*BS26)</f>
        <v>27259.580399999999</v>
      </c>
      <c r="CS26">
        <f t="shared" si="35"/>
        <v>11702.262000000001</v>
      </c>
      <c r="CT26">
        <f t="shared" si="36"/>
        <v>187459.54499999998</v>
      </c>
      <c r="CU26">
        <f t="shared" si="37"/>
        <v>0</v>
      </c>
      <c r="CV26">
        <f t="shared" si="38"/>
        <v>490</v>
      </c>
      <c r="CW26">
        <f t="shared" si="39"/>
        <v>19.53</v>
      </c>
      <c r="CX26">
        <f t="shared" si="40"/>
        <v>0</v>
      </c>
      <c r="CY26">
        <f t="shared" si="41"/>
        <v>5139.78</v>
      </c>
      <c r="CZ26">
        <f t="shared" si="42"/>
        <v>2922.62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1007</v>
      </c>
      <c r="DV26" t="s">
        <v>34</v>
      </c>
      <c r="DW26" t="s">
        <v>34</v>
      </c>
      <c r="DX26">
        <v>100</v>
      </c>
      <c r="DZ26" t="s">
        <v>6</v>
      </c>
      <c r="EA26" t="s">
        <v>6</v>
      </c>
      <c r="EB26" t="s">
        <v>6</v>
      </c>
      <c r="EC26" t="s">
        <v>6</v>
      </c>
      <c r="EE26">
        <v>66700288</v>
      </c>
      <c r="EF26">
        <v>2</v>
      </c>
      <c r="EG26" t="s">
        <v>24</v>
      </c>
      <c r="EH26">
        <v>6</v>
      </c>
      <c r="EI26" t="s">
        <v>43</v>
      </c>
      <c r="EJ26">
        <v>1</v>
      </c>
      <c r="EK26">
        <v>6001</v>
      </c>
      <c r="EL26" t="s">
        <v>43</v>
      </c>
      <c r="EM26" t="s">
        <v>44</v>
      </c>
      <c r="EO26" t="s">
        <v>6</v>
      </c>
      <c r="EQ26">
        <v>131072</v>
      </c>
      <c r="ER26">
        <v>9997.56</v>
      </c>
      <c r="ES26">
        <v>4083.79</v>
      </c>
      <c r="ET26">
        <v>1734.07</v>
      </c>
      <c r="EU26">
        <v>260.92</v>
      </c>
      <c r="EV26">
        <v>4179.7</v>
      </c>
      <c r="EW26">
        <v>490</v>
      </c>
      <c r="EX26">
        <v>19.53</v>
      </c>
      <c r="EY26">
        <v>0</v>
      </c>
      <c r="FQ26">
        <v>0</v>
      </c>
      <c r="FR26">
        <v>0</v>
      </c>
      <c r="FS26">
        <v>0</v>
      </c>
      <c r="FX26">
        <v>102</v>
      </c>
      <c r="FY26">
        <v>58</v>
      </c>
      <c r="GA26" t="s">
        <v>6</v>
      </c>
      <c r="GD26">
        <v>1</v>
      </c>
      <c r="GF26">
        <v>-1297999902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43"/>
        <v>0</v>
      </c>
      <c r="GM26">
        <f t="shared" si="44"/>
        <v>14521</v>
      </c>
      <c r="GN26">
        <f t="shared" si="45"/>
        <v>14521</v>
      </c>
      <c r="GO26">
        <f t="shared" si="46"/>
        <v>0</v>
      </c>
      <c r="GP26">
        <f t="shared" si="47"/>
        <v>0</v>
      </c>
      <c r="GR26">
        <v>0</v>
      </c>
      <c r="GS26">
        <v>3</v>
      </c>
      <c r="GT26">
        <v>0</v>
      </c>
      <c r="GU26" t="s">
        <v>6</v>
      </c>
      <c r="GV26">
        <f t="shared" si="48"/>
        <v>0</v>
      </c>
      <c r="GW26">
        <v>1</v>
      </c>
      <c r="GX26">
        <f t="shared" si="49"/>
        <v>0</v>
      </c>
      <c r="HA26">
        <v>0</v>
      </c>
      <c r="HB26">
        <v>0</v>
      </c>
      <c r="HC26">
        <f t="shared" si="50"/>
        <v>0</v>
      </c>
      <c r="HE26" t="s">
        <v>6</v>
      </c>
      <c r="HF26" t="s">
        <v>6</v>
      </c>
      <c r="HM26" t="s">
        <v>6</v>
      </c>
      <c r="HN26" t="s">
        <v>45</v>
      </c>
      <c r="HO26" t="s">
        <v>46</v>
      </c>
      <c r="HP26" t="s">
        <v>43</v>
      </c>
      <c r="HQ26" t="s">
        <v>43</v>
      </c>
      <c r="HS26">
        <v>0</v>
      </c>
      <c r="IK26">
        <v>0</v>
      </c>
      <c r="IL26" t="s">
        <v>504</v>
      </c>
      <c r="IM26">
        <v>2.53E-2</v>
      </c>
    </row>
    <row r="27" spans="1:247" x14ac:dyDescent="0.2">
      <c r="A27">
        <v>18</v>
      </c>
      <c r="B27">
        <v>1</v>
      </c>
      <c r="C27">
        <v>16</v>
      </c>
      <c r="E27" t="s">
        <v>47</v>
      </c>
      <c r="F27" t="s">
        <v>48</v>
      </c>
      <c r="G27" t="s">
        <v>49</v>
      </c>
      <c r="H27" t="str">
        <f>'1.Ведомость'!C27</f>
        <v>м3</v>
      </c>
      <c r="I27">
        <f>I26*J27</f>
        <v>2.5806</v>
      </c>
      <c r="J27">
        <v>102</v>
      </c>
      <c r="K27">
        <v>102</v>
      </c>
      <c r="O27">
        <f t="shared" si="14"/>
        <v>15174</v>
      </c>
      <c r="P27">
        <f t="shared" si="15"/>
        <v>15174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92791983</v>
      </c>
      <c r="AB27">
        <f t="shared" si="25"/>
        <v>592.76</v>
      </c>
      <c r="AC27">
        <f t="shared" si="26"/>
        <v>592.76</v>
      </c>
      <c r="AD27">
        <f t="shared" si="27"/>
        <v>0</v>
      </c>
      <c r="AE27">
        <f t="shared" si="28"/>
        <v>0</v>
      </c>
      <c r="AF27">
        <f t="shared" si="29"/>
        <v>0</v>
      </c>
      <c r="AG27">
        <f t="shared" si="30"/>
        <v>0</v>
      </c>
      <c r="AH27">
        <f t="shared" si="31"/>
        <v>0</v>
      </c>
      <c r="AI27">
        <f t="shared" si="32"/>
        <v>0</v>
      </c>
      <c r="AJ27">
        <f t="shared" si="33"/>
        <v>0</v>
      </c>
      <c r="AK27">
        <v>592.76</v>
      </c>
      <c r="AL27">
        <v>592.76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51</v>
      </c>
      <c r="BM27">
        <v>500001</v>
      </c>
      <c r="BN27">
        <v>0</v>
      </c>
      <c r="BO27" t="s">
        <v>6</v>
      </c>
      <c r="BP27">
        <v>0</v>
      </c>
      <c r="BQ27">
        <v>8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0</v>
      </c>
      <c r="CA27">
        <v>0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4"/>
        <v>15174</v>
      </c>
      <c r="CQ27">
        <f>AC27*BC27</f>
        <v>5880.1791999999996</v>
      </c>
      <c r="CR27">
        <f>(((ET27)*BB27-(EU27)*BS27)+AE27*BS27)</f>
        <v>0</v>
      </c>
      <c r="CS27">
        <f t="shared" si="35"/>
        <v>0</v>
      </c>
      <c r="CT27">
        <f t="shared" si="36"/>
        <v>0</v>
      </c>
      <c r="CU27">
        <f t="shared" si="37"/>
        <v>0</v>
      </c>
      <c r="CV27">
        <f t="shared" si="38"/>
        <v>0</v>
      </c>
      <c r="CW27">
        <f t="shared" si="39"/>
        <v>0</v>
      </c>
      <c r="CX27">
        <f t="shared" si="40"/>
        <v>0</v>
      </c>
      <c r="CY27">
        <f t="shared" si="41"/>
        <v>0</v>
      </c>
      <c r="CZ27">
        <f t="shared" si="42"/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1007</v>
      </c>
      <c r="DV27" t="s">
        <v>50</v>
      </c>
      <c r="DW27" t="s">
        <v>50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66700591</v>
      </c>
      <c r="EF27">
        <v>8</v>
      </c>
      <c r="EG27" t="s">
        <v>52</v>
      </c>
      <c r="EH27">
        <v>0</v>
      </c>
      <c r="EI27" t="s">
        <v>6</v>
      </c>
      <c r="EJ27">
        <v>1</v>
      </c>
      <c r="EK27">
        <v>500001</v>
      </c>
      <c r="EL27" t="s">
        <v>53</v>
      </c>
      <c r="EM27" t="s">
        <v>54</v>
      </c>
      <c r="EO27" t="s">
        <v>6</v>
      </c>
      <c r="EQ27">
        <v>0</v>
      </c>
      <c r="ER27">
        <v>592.76</v>
      </c>
      <c r="ES27">
        <v>592.76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v>0</v>
      </c>
      <c r="FS27">
        <v>0</v>
      </c>
      <c r="FX27">
        <v>0</v>
      </c>
      <c r="FY27">
        <v>0</v>
      </c>
      <c r="GA27" t="s">
        <v>6</v>
      </c>
      <c r="GD27">
        <v>1</v>
      </c>
      <c r="GF27">
        <v>2039656126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3"/>
        <v>0</v>
      </c>
      <c r="GM27">
        <f t="shared" si="44"/>
        <v>15174</v>
      </c>
      <c r="GN27">
        <f t="shared" si="45"/>
        <v>15174</v>
      </c>
      <c r="GO27">
        <f t="shared" si="46"/>
        <v>0</v>
      </c>
      <c r="GP27">
        <f t="shared" si="47"/>
        <v>0</v>
      </c>
      <c r="GR27">
        <v>0</v>
      </c>
      <c r="GS27">
        <v>3</v>
      </c>
      <c r="GT27">
        <v>0</v>
      </c>
      <c r="GU27" t="s">
        <v>6</v>
      </c>
      <c r="GV27">
        <f t="shared" si="48"/>
        <v>0</v>
      </c>
      <c r="GW27">
        <v>1</v>
      </c>
      <c r="GX27">
        <f t="shared" si="49"/>
        <v>0</v>
      </c>
      <c r="HA27">
        <v>0</v>
      </c>
      <c r="HB27">
        <v>0</v>
      </c>
      <c r="HC27">
        <f t="shared" si="50"/>
        <v>0</v>
      </c>
      <c r="HE27" t="s">
        <v>6</v>
      </c>
      <c r="HF27" t="s">
        <v>6</v>
      </c>
      <c r="HM27" t="s">
        <v>6</v>
      </c>
      <c r="HN27" t="s">
        <v>6</v>
      </c>
      <c r="HO27" t="s">
        <v>6</v>
      </c>
      <c r="HP27" t="s">
        <v>6</v>
      </c>
      <c r="HQ27" t="s">
        <v>6</v>
      </c>
      <c r="HS27">
        <v>0</v>
      </c>
      <c r="IK27">
        <v>0</v>
      </c>
    </row>
    <row r="28" spans="1:247" x14ac:dyDescent="0.2">
      <c r="A28">
        <v>17</v>
      </c>
      <c r="B28">
        <v>1</v>
      </c>
      <c r="C28">
        <f>ROW(SmtRes!A26)</f>
        <v>26</v>
      </c>
      <c r="D28">
        <f>ROW(EtalonRes!A26)</f>
        <v>26</v>
      </c>
      <c r="E28" t="s">
        <v>55</v>
      </c>
      <c r="F28" t="s">
        <v>56</v>
      </c>
      <c r="G28" t="s">
        <v>57</v>
      </c>
      <c r="H28" t="s">
        <v>58</v>
      </c>
      <c r="I28">
        <f>ROUND(7*23/1000,7)</f>
        <v>0.161</v>
      </c>
      <c r="J28">
        <v>0</v>
      </c>
      <c r="K28">
        <f>ROUND(7*23/1000,7)</f>
        <v>0.161</v>
      </c>
      <c r="O28">
        <f t="shared" si="14"/>
        <v>4145</v>
      </c>
      <c r="P28">
        <f t="shared" si="15"/>
        <v>115</v>
      </c>
      <c r="Q28">
        <f t="shared" si="16"/>
        <v>1078</v>
      </c>
      <c r="R28">
        <f t="shared" si="17"/>
        <v>373</v>
      </c>
      <c r="S28">
        <f t="shared" si="18"/>
        <v>2952</v>
      </c>
      <c r="T28">
        <f t="shared" si="19"/>
        <v>0</v>
      </c>
      <c r="U28">
        <f t="shared" si="20"/>
        <v>6.8425000000000002</v>
      </c>
      <c r="V28">
        <f t="shared" si="21"/>
        <v>0.66976000000000002</v>
      </c>
      <c r="W28">
        <f t="shared" si="22"/>
        <v>0</v>
      </c>
      <c r="X28">
        <f t="shared" si="23"/>
        <v>3392</v>
      </c>
      <c r="Y28">
        <f t="shared" si="24"/>
        <v>1929</v>
      </c>
      <c r="AA28">
        <v>92791983</v>
      </c>
      <c r="AB28">
        <f t="shared" si="25"/>
        <v>906.9</v>
      </c>
      <c r="AC28">
        <f t="shared" si="26"/>
        <v>72.209999999999994</v>
      </c>
      <c r="AD28">
        <f t="shared" si="27"/>
        <v>425.84</v>
      </c>
      <c r="AE28">
        <f t="shared" si="28"/>
        <v>51.59</v>
      </c>
      <c r="AF28">
        <f t="shared" si="29"/>
        <v>408.85</v>
      </c>
      <c r="AG28">
        <f t="shared" si="30"/>
        <v>0</v>
      </c>
      <c r="AH28">
        <f t="shared" si="31"/>
        <v>42.5</v>
      </c>
      <c r="AI28">
        <f t="shared" si="32"/>
        <v>4.16</v>
      </c>
      <c r="AJ28">
        <f t="shared" si="33"/>
        <v>0</v>
      </c>
      <c r="AK28">
        <v>906.9</v>
      </c>
      <c r="AL28">
        <v>72.209999999999994</v>
      </c>
      <c r="AM28">
        <v>425.84</v>
      </c>
      <c r="AN28">
        <v>51.59</v>
      </c>
      <c r="AO28">
        <v>408.85</v>
      </c>
      <c r="AP28">
        <v>0</v>
      </c>
      <c r="AQ28">
        <v>42.5</v>
      </c>
      <c r="AR28">
        <v>4.16</v>
      </c>
      <c r="AS28">
        <v>0</v>
      </c>
      <c r="AT28">
        <v>102</v>
      </c>
      <c r="AU28">
        <v>58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59</v>
      </c>
      <c r="BM28">
        <v>6001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102</v>
      </c>
      <c r="CA28">
        <v>58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4145</v>
      </c>
      <c r="CQ28">
        <f>AC28*BC28</f>
        <v>716.32319999999993</v>
      </c>
      <c r="CR28">
        <f>(((ET28)*BB28-(EU28)*BS28)+AE28*BS28)</f>
        <v>6694.2047999999995</v>
      </c>
      <c r="CS28">
        <f t="shared" si="35"/>
        <v>2313.8115000000003</v>
      </c>
      <c r="CT28">
        <f t="shared" si="36"/>
        <v>18336.922500000001</v>
      </c>
      <c r="CU28">
        <f t="shared" si="37"/>
        <v>0</v>
      </c>
      <c r="CV28">
        <f t="shared" si="38"/>
        <v>42.5</v>
      </c>
      <c r="CW28">
        <f t="shared" si="39"/>
        <v>4.16</v>
      </c>
      <c r="CX28">
        <f t="shared" si="40"/>
        <v>0</v>
      </c>
      <c r="CY28">
        <f t="shared" si="41"/>
        <v>3391.5</v>
      </c>
      <c r="CZ28">
        <f t="shared" si="42"/>
        <v>1928.5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1009</v>
      </c>
      <c r="DV28" t="s">
        <v>58</v>
      </c>
      <c r="DW28" t="s">
        <v>58</v>
      </c>
      <c r="DX28">
        <v>1000</v>
      </c>
      <c r="DZ28" t="s">
        <v>6</v>
      </c>
      <c r="EA28" t="s">
        <v>6</v>
      </c>
      <c r="EB28" t="s">
        <v>6</v>
      </c>
      <c r="EC28" t="s">
        <v>6</v>
      </c>
      <c r="EE28">
        <v>66700288</v>
      </c>
      <c r="EF28">
        <v>2</v>
      </c>
      <c r="EG28" t="s">
        <v>24</v>
      </c>
      <c r="EH28">
        <v>6</v>
      </c>
      <c r="EI28" t="s">
        <v>43</v>
      </c>
      <c r="EJ28">
        <v>1</v>
      </c>
      <c r="EK28">
        <v>6001</v>
      </c>
      <c r="EL28" t="s">
        <v>43</v>
      </c>
      <c r="EM28" t="s">
        <v>44</v>
      </c>
      <c r="EO28" t="s">
        <v>6</v>
      </c>
      <c r="EQ28">
        <v>131072</v>
      </c>
      <c r="ER28">
        <v>906.9</v>
      </c>
      <c r="ES28">
        <v>72.209999999999994</v>
      </c>
      <c r="ET28">
        <v>425.84</v>
      </c>
      <c r="EU28">
        <v>51.59</v>
      </c>
      <c r="EV28">
        <v>408.85</v>
      </c>
      <c r="EW28">
        <v>42.5</v>
      </c>
      <c r="EX28">
        <v>4.16</v>
      </c>
      <c r="EY28">
        <v>0</v>
      </c>
      <c r="FQ28">
        <v>0</v>
      </c>
      <c r="FR28">
        <v>0</v>
      </c>
      <c r="FS28">
        <v>0</v>
      </c>
      <c r="FX28">
        <v>102</v>
      </c>
      <c r="FY28">
        <v>58</v>
      </c>
      <c r="GA28" t="s">
        <v>6</v>
      </c>
      <c r="GD28">
        <v>1</v>
      </c>
      <c r="GF28">
        <v>-168285128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3"/>
        <v>0</v>
      </c>
      <c r="GM28">
        <f t="shared" si="44"/>
        <v>9466</v>
      </c>
      <c r="GN28">
        <f t="shared" si="45"/>
        <v>9466</v>
      </c>
      <c r="GO28">
        <f t="shared" si="46"/>
        <v>0</v>
      </c>
      <c r="GP28">
        <f t="shared" si="47"/>
        <v>0</v>
      </c>
      <c r="GR28">
        <v>0</v>
      </c>
      <c r="GS28">
        <v>3</v>
      </c>
      <c r="GT28">
        <v>0</v>
      </c>
      <c r="GU28" t="s">
        <v>6</v>
      </c>
      <c r="GV28">
        <f t="shared" si="48"/>
        <v>0</v>
      </c>
      <c r="GW28">
        <v>1</v>
      </c>
      <c r="GX28">
        <f t="shared" si="49"/>
        <v>0</v>
      </c>
      <c r="HA28">
        <v>0</v>
      </c>
      <c r="HB28">
        <v>0</v>
      </c>
      <c r="HC28">
        <f t="shared" si="50"/>
        <v>0</v>
      </c>
      <c r="HE28" t="s">
        <v>6</v>
      </c>
      <c r="HF28" t="s">
        <v>6</v>
      </c>
      <c r="HM28" t="s">
        <v>6</v>
      </c>
      <c r="HN28" t="s">
        <v>45</v>
      </c>
      <c r="HO28" t="s">
        <v>46</v>
      </c>
      <c r="HP28" t="s">
        <v>43</v>
      </c>
      <c r="HQ28" t="s">
        <v>43</v>
      </c>
      <c r="HS28">
        <v>0</v>
      </c>
      <c r="IK28">
        <v>0</v>
      </c>
      <c r="IL28" t="s">
        <v>505</v>
      </c>
      <c r="IM28">
        <v>0.161</v>
      </c>
    </row>
    <row r="29" spans="1:247" x14ac:dyDescent="0.2">
      <c r="A29">
        <v>18</v>
      </c>
      <c r="B29">
        <v>1</v>
      </c>
      <c r="C29">
        <v>26</v>
      </c>
      <c r="E29" t="s">
        <v>60</v>
      </c>
      <c r="F29" t="s">
        <v>61</v>
      </c>
      <c r="G29" t="s">
        <v>62</v>
      </c>
      <c r="H29" t="str">
        <f>'1.Ведомость'!C30</f>
        <v>ШТ</v>
      </c>
      <c r="I29">
        <f>I28*J29</f>
        <v>23</v>
      </c>
      <c r="J29">
        <v>142.85714285714286</v>
      </c>
      <c r="K29">
        <v>142.85714290000001</v>
      </c>
      <c r="O29">
        <f t="shared" si="14"/>
        <v>35954</v>
      </c>
      <c r="P29">
        <f t="shared" si="15"/>
        <v>35954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92791983</v>
      </c>
      <c r="AB29">
        <f t="shared" si="25"/>
        <v>1563.21</v>
      </c>
      <c r="AC29">
        <f t="shared" si="26"/>
        <v>1563.21</v>
      </c>
      <c r="AD29">
        <f t="shared" si="27"/>
        <v>0</v>
      </c>
      <c r="AE29">
        <f t="shared" si="28"/>
        <v>0</v>
      </c>
      <c r="AF29">
        <f t="shared" si="29"/>
        <v>0</v>
      </c>
      <c r="AG29">
        <f t="shared" si="30"/>
        <v>0</v>
      </c>
      <c r="AH29">
        <f t="shared" si="31"/>
        <v>0</v>
      </c>
      <c r="AI29">
        <f t="shared" si="32"/>
        <v>0</v>
      </c>
      <c r="AJ29">
        <f t="shared" si="33"/>
        <v>0</v>
      </c>
      <c r="AK29">
        <v>1563.2100000000003</v>
      </c>
      <c r="AL29">
        <v>1563.2100000000003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6</v>
      </c>
      <c r="BM29">
        <v>0</v>
      </c>
      <c r="BN29">
        <v>0</v>
      </c>
      <c r="BO29" t="s">
        <v>6</v>
      </c>
      <c r="BP29">
        <v>0</v>
      </c>
      <c r="BQ29">
        <v>13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4"/>
        <v>35954</v>
      </c>
      <c r="CQ29">
        <f>AC29</f>
        <v>1563.21</v>
      </c>
      <c r="CR29">
        <f>(((ET29)-(EU29)*BS29)+AE29*BS29)</f>
        <v>0</v>
      </c>
      <c r="CS29">
        <f t="shared" si="35"/>
        <v>0</v>
      </c>
      <c r="CT29">
        <f t="shared" si="36"/>
        <v>0</v>
      </c>
      <c r="CU29">
        <f t="shared" si="37"/>
        <v>0</v>
      </c>
      <c r="CV29">
        <f t="shared" si="38"/>
        <v>0</v>
      </c>
      <c r="CW29">
        <f t="shared" si="39"/>
        <v>0</v>
      </c>
      <c r="CX29">
        <f t="shared" si="40"/>
        <v>0</v>
      </c>
      <c r="CY29">
        <f t="shared" si="41"/>
        <v>0</v>
      </c>
      <c r="CZ29">
        <f t="shared" si="42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63</v>
      </c>
      <c r="DW29" t="s">
        <v>63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66700031</v>
      </c>
      <c r="EF29">
        <v>13</v>
      </c>
      <c r="EG29" t="s">
        <v>64</v>
      </c>
      <c r="EH29">
        <v>0</v>
      </c>
      <c r="EI29" t="s">
        <v>6</v>
      </c>
      <c r="EJ29">
        <v>1</v>
      </c>
      <c r="EK29">
        <v>0</v>
      </c>
      <c r="EL29" t="s">
        <v>65</v>
      </c>
      <c r="EM29" t="s">
        <v>66</v>
      </c>
      <c r="EO29" t="s">
        <v>6</v>
      </c>
      <c r="EQ29">
        <v>0</v>
      </c>
      <c r="ER29">
        <v>1563.2100000000003</v>
      </c>
      <c r="ES29">
        <v>1563.2100000000003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1504.92</v>
      </c>
      <c r="FQ29">
        <v>0</v>
      </c>
      <c r="FR29">
        <v>0</v>
      </c>
      <c r="FS29">
        <v>0</v>
      </c>
      <c r="FX29">
        <v>0</v>
      </c>
      <c r="FY29">
        <v>0</v>
      </c>
      <c r="GA29" t="s">
        <v>67</v>
      </c>
      <c r="GD29">
        <v>1</v>
      </c>
      <c r="GF29">
        <v>-9603266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43"/>
        <v>0</v>
      </c>
      <c r="GM29">
        <f t="shared" si="44"/>
        <v>35954</v>
      </c>
      <c r="GN29">
        <f t="shared" si="45"/>
        <v>35954</v>
      </c>
      <c r="GO29">
        <f t="shared" si="46"/>
        <v>0</v>
      </c>
      <c r="GP29">
        <f t="shared" si="47"/>
        <v>0</v>
      </c>
      <c r="GR29">
        <v>1</v>
      </c>
      <c r="GS29">
        <v>1</v>
      </c>
      <c r="GT29">
        <v>0</v>
      </c>
      <c r="GU29" t="s">
        <v>6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47</v>
      </c>
      <c r="HF29" t="s">
        <v>68</v>
      </c>
      <c r="HG29">
        <f>ROUND(AC29*I29,0)</f>
        <v>35954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7" x14ac:dyDescent="0.2">
      <c r="A30">
        <v>17</v>
      </c>
      <c r="B30">
        <v>1</v>
      </c>
      <c r="C30">
        <f>ROW(SmtRes!A33)</f>
        <v>33</v>
      </c>
      <c r="D30">
        <f>ROW(EtalonRes!A32)</f>
        <v>32</v>
      </c>
      <c r="E30" t="s">
        <v>69</v>
      </c>
      <c r="F30" t="s">
        <v>70</v>
      </c>
      <c r="G30" t="s">
        <v>71</v>
      </c>
      <c r="H30" t="s">
        <v>72</v>
      </c>
      <c r="I30">
        <f>ROUND(23/10,7)</f>
        <v>2.2999999999999998</v>
      </c>
      <c r="J30">
        <v>0</v>
      </c>
      <c r="K30">
        <f>ROUND(23/10,7)</f>
        <v>2.2999999999999998</v>
      </c>
      <c r="O30">
        <f t="shared" si="14"/>
        <v>6977</v>
      </c>
      <c r="P30">
        <f t="shared" si="15"/>
        <v>0</v>
      </c>
      <c r="Q30">
        <f t="shared" si="16"/>
        <v>721</v>
      </c>
      <c r="R30">
        <f t="shared" si="17"/>
        <v>814</v>
      </c>
      <c r="S30">
        <f t="shared" si="18"/>
        <v>6256</v>
      </c>
      <c r="T30">
        <f t="shared" si="19"/>
        <v>0</v>
      </c>
      <c r="U30">
        <f t="shared" si="20"/>
        <v>16.353000000000002</v>
      </c>
      <c r="V30">
        <f t="shared" si="21"/>
        <v>1.5640000000000001</v>
      </c>
      <c r="W30">
        <f t="shared" si="22"/>
        <v>0</v>
      </c>
      <c r="X30">
        <f t="shared" si="23"/>
        <v>6575</v>
      </c>
      <c r="Y30">
        <f t="shared" si="24"/>
        <v>4383</v>
      </c>
      <c r="AA30">
        <v>92791983</v>
      </c>
      <c r="AB30">
        <f t="shared" si="25"/>
        <v>80.59</v>
      </c>
      <c r="AC30">
        <f t="shared" si="26"/>
        <v>0</v>
      </c>
      <c r="AD30">
        <f t="shared" si="27"/>
        <v>19.940000000000001</v>
      </c>
      <c r="AE30">
        <f t="shared" si="28"/>
        <v>7.89</v>
      </c>
      <c r="AF30">
        <f t="shared" si="29"/>
        <v>60.65</v>
      </c>
      <c r="AG30">
        <f t="shared" si="30"/>
        <v>0</v>
      </c>
      <c r="AH30">
        <f t="shared" si="31"/>
        <v>7.11</v>
      </c>
      <c r="AI30">
        <f t="shared" si="32"/>
        <v>0.68</v>
      </c>
      <c r="AJ30">
        <f t="shared" si="33"/>
        <v>0</v>
      </c>
      <c r="AK30">
        <v>80.59</v>
      </c>
      <c r="AL30">
        <v>0</v>
      </c>
      <c r="AM30">
        <v>19.940000000000001</v>
      </c>
      <c r="AN30">
        <v>7.89</v>
      </c>
      <c r="AO30">
        <v>60.65</v>
      </c>
      <c r="AP30">
        <v>0</v>
      </c>
      <c r="AQ30">
        <v>7.11</v>
      </c>
      <c r="AR30">
        <v>0.68</v>
      </c>
      <c r="AS30">
        <v>0</v>
      </c>
      <c r="AT30">
        <v>93</v>
      </c>
      <c r="AU30">
        <v>62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73</v>
      </c>
      <c r="BM30">
        <v>9001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93</v>
      </c>
      <c r="CA30">
        <v>62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4"/>
        <v>6977</v>
      </c>
      <c r="CQ30">
        <f>AC30*BC30</f>
        <v>0</v>
      </c>
      <c r="CR30">
        <f>(((ET30)*BB30-(EU30)*BS30)+AE30*BS30)</f>
        <v>313.45680000000004</v>
      </c>
      <c r="CS30">
        <f t="shared" si="35"/>
        <v>353.86649999999997</v>
      </c>
      <c r="CT30">
        <f t="shared" si="36"/>
        <v>2720.1525000000001</v>
      </c>
      <c r="CU30">
        <f t="shared" si="37"/>
        <v>0</v>
      </c>
      <c r="CV30">
        <f t="shared" si="38"/>
        <v>7.11</v>
      </c>
      <c r="CW30">
        <f t="shared" si="39"/>
        <v>0.68</v>
      </c>
      <c r="CX30">
        <f t="shared" si="40"/>
        <v>0</v>
      </c>
      <c r="CY30">
        <f t="shared" si="41"/>
        <v>6575.1</v>
      </c>
      <c r="CZ30">
        <f t="shared" si="42"/>
        <v>4383.3999999999996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72</v>
      </c>
      <c r="DW30" t="s">
        <v>72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66700336</v>
      </c>
      <c r="EF30">
        <v>2</v>
      </c>
      <c r="EG30" t="s">
        <v>24</v>
      </c>
      <c r="EH30">
        <v>9</v>
      </c>
      <c r="EI30" t="s">
        <v>74</v>
      </c>
      <c r="EJ30">
        <v>1</v>
      </c>
      <c r="EK30">
        <v>9001</v>
      </c>
      <c r="EL30" t="s">
        <v>74</v>
      </c>
      <c r="EM30" t="s">
        <v>75</v>
      </c>
      <c r="EO30" t="s">
        <v>6</v>
      </c>
      <c r="EQ30">
        <v>131072</v>
      </c>
      <c r="ER30">
        <v>80.59</v>
      </c>
      <c r="ES30">
        <v>0</v>
      </c>
      <c r="ET30">
        <v>19.940000000000001</v>
      </c>
      <c r="EU30">
        <v>7.89</v>
      </c>
      <c r="EV30">
        <v>60.65</v>
      </c>
      <c r="EW30">
        <v>7.11</v>
      </c>
      <c r="EX30">
        <v>0.68</v>
      </c>
      <c r="EY30">
        <v>0</v>
      </c>
      <c r="FQ30">
        <v>0</v>
      </c>
      <c r="FR30">
        <v>0</v>
      </c>
      <c r="FS30">
        <v>0</v>
      </c>
      <c r="FX30">
        <v>93</v>
      </c>
      <c r="FY30">
        <v>62</v>
      </c>
      <c r="GA30" t="s">
        <v>6</v>
      </c>
      <c r="GD30">
        <v>1</v>
      </c>
      <c r="GF30">
        <v>-616535623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3"/>
        <v>0</v>
      </c>
      <c r="GM30">
        <f t="shared" si="44"/>
        <v>17935</v>
      </c>
      <c r="GN30">
        <f t="shared" si="45"/>
        <v>17935</v>
      </c>
      <c r="GO30">
        <f t="shared" si="46"/>
        <v>0</v>
      </c>
      <c r="GP30">
        <f t="shared" si="47"/>
        <v>0</v>
      </c>
      <c r="GR30">
        <v>0</v>
      </c>
      <c r="GS30">
        <v>3</v>
      </c>
      <c r="GT30">
        <v>0</v>
      </c>
      <c r="GU30" t="s">
        <v>6</v>
      </c>
      <c r="GV30">
        <f t="shared" si="48"/>
        <v>0</v>
      </c>
      <c r="GW30">
        <v>1</v>
      </c>
      <c r="GX30">
        <f t="shared" si="49"/>
        <v>0</v>
      </c>
      <c r="HA30">
        <v>0</v>
      </c>
      <c r="HB30">
        <v>0</v>
      </c>
      <c r="HC30">
        <f t="shared" si="50"/>
        <v>0</v>
      </c>
      <c r="HE30" t="s">
        <v>6</v>
      </c>
      <c r="HF30" t="s">
        <v>6</v>
      </c>
      <c r="HM30" t="s">
        <v>6</v>
      </c>
      <c r="HN30" t="s">
        <v>76</v>
      </c>
      <c r="HO30" t="s">
        <v>77</v>
      </c>
      <c r="HP30" t="s">
        <v>74</v>
      </c>
      <c r="HQ30" t="s">
        <v>74</v>
      </c>
      <c r="HS30">
        <v>0</v>
      </c>
      <c r="IK30">
        <v>0</v>
      </c>
      <c r="IL30" t="s">
        <v>506</v>
      </c>
      <c r="IM30">
        <v>2.2999999999999998</v>
      </c>
    </row>
    <row r="31" spans="1:247" x14ac:dyDescent="0.2">
      <c r="A31">
        <v>18</v>
      </c>
      <c r="B31">
        <v>1</v>
      </c>
      <c r="C31">
        <v>31</v>
      </c>
      <c r="E31" t="s">
        <v>78</v>
      </c>
      <c r="F31" t="s">
        <v>61</v>
      </c>
      <c r="G31" t="s">
        <v>79</v>
      </c>
      <c r="H31" t="str">
        <f>'1.Ведомость'!C33</f>
        <v>ШТ</v>
      </c>
      <c r="I31">
        <f>I30*J31</f>
        <v>23</v>
      </c>
      <c r="J31">
        <v>10</v>
      </c>
      <c r="K31">
        <v>10</v>
      </c>
      <c r="O31">
        <f t="shared" si="14"/>
        <v>309406</v>
      </c>
      <c r="P31">
        <f t="shared" si="15"/>
        <v>309406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92791983</v>
      </c>
      <c r="AB31">
        <f t="shared" si="25"/>
        <v>13452.44</v>
      </c>
      <c r="AC31">
        <f t="shared" si="26"/>
        <v>13452.44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13452.439999999999</v>
      </c>
      <c r="AL31">
        <v>13452.439999999999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</v>
      </c>
      <c r="BM31">
        <v>0</v>
      </c>
      <c r="BN31">
        <v>0</v>
      </c>
      <c r="BO31" t="s">
        <v>6</v>
      </c>
      <c r="BP31">
        <v>0</v>
      </c>
      <c r="BQ31">
        <v>13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309406</v>
      </c>
      <c r="CQ31">
        <f>AC31</f>
        <v>13452.44</v>
      </c>
      <c r="CR31">
        <f>(((ET31)-(EU31)*BS31)+AE31*BS31)</f>
        <v>0</v>
      </c>
      <c r="CS31">
        <f t="shared" si="35"/>
        <v>0</v>
      </c>
      <c r="CT31">
        <f t="shared" si="36"/>
        <v>0</v>
      </c>
      <c r="CU31">
        <f t="shared" si="37"/>
        <v>0</v>
      </c>
      <c r="CV31">
        <f t="shared" si="38"/>
        <v>0</v>
      </c>
      <c r="CW31">
        <f t="shared" si="39"/>
        <v>0</v>
      </c>
      <c r="CX31">
        <f t="shared" si="40"/>
        <v>0</v>
      </c>
      <c r="CY31">
        <f t="shared" si="41"/>
        <v>0</v>
      </c>
      <c r="CZ31">
        <f t="shared" si="42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63</v>
      </c>
      <c r="DW31" t="s">
        <v>63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66700031</v>
      </c>
      <c r="EF31">
        <v>13</v>
      </c>
      <c r="EG31" t="s">
        <v>64</v>
      </c>
      <c r="EH31">
        <v>0</v>
      </c>
      <c r="EI31" t="s">
        <v>6</v>
      </c>
      <c r="EJ31">
        <v>1</v>
      </c>
      <c r="EK31">
        <v>0</v>
      </c>
      <c r="EL31" t="s">
        <v>65</v>
      </c>
      <c r="EM31" t="s">
        <v>66</v>
      </c>
      <c r="EO31" t="s">
        <v>6</v>
      </c>
      <c r="EQ31">
        <v>0</v>
      </c>
      <c r="ER31">
        <v>13452.439999999999</v>
      </c>
      <c r="ES31">
        <v>13452.439999999999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12950.82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80</v>
      </c>
      <c r="GD31">
        <v>1</v>
      </c>
      <c r="GF31">
        <v>1685313031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43"/>
        <v>0</v>
      </c>
      <c r="GM31">
        <f t="shared" si="44"/>
        <v>309406</v>
      </c>
      <c r="GN31">
        <f t="shared" si="45"/>
        <v>309406</v>
      </c>
      <c r="GO31">
        <f t="shared" si="46"/>
        <v>0</v>
      </c>
      <c r="GP31">
        <f t="shared" si="47"/>
        <v>0</v>
      </c>
      <c r="GR31">
        <v>1</v>
      </c>
      <c r="GS31">
        <v>1</v>
      </c>
      <c r="GT31">
        <v>0</v>
      </c>
      <c r="GU31" t="s">
        <v>6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47</v>
      </c>
      <c r="HF31" t="s">
        <v>68</v>
      </c>
      <c r="HG31">
        <f>ROUND(AC31*I31,0)</f>
        <v>309406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2" spans="1:247" x14ac:dyDescent="0.2">
      <c r="A32">
        <v>18</v>
      </c>
      <c r="B32">
        <v>1</v>
      </c>
      <c r="C32">
        <v>32</v>
      </c>
      <c r="E32" t="s">
        <v>81</v>
      </c>
      <c r="F32" t="s">
        <v>61</v>
      </c>
      <c r="G32" t="s">
        <v>82</v>
      </c>
      <c r="H32" t="str">
        <f>'1.Ведомость'!C34</f>
        <v>ШТ</v>
      </c>
      <c r="I32">
        <f>I30*J32</f>
        <v>92</v>
      </c>
      <c r="J32">
        <v>40</v>
      </c>
      <c r="K32">
        <v>40</v>
      </c>
      <c r="O32">
        <f t="shared" si="14"/>
        <v>7930</v>
      </c>
      <c r="P32">
        <f t="shared" si="15"/>
        <v>7930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92791983</v>
      </c>
      <c r="AB32">
        <f t="shared" si="25"/>
        <v>86.2</v>
      </c>
      <c r="AC32">
        <f t="shared" si="26"/>
        <v>86.2</v>
      </c>
      <c r="AD32">
        <f t="shared" si="27"/>
        <v>0</v>
      </c>
      <c r="AE32">
        <f t="shared" si="28"/>
        <v>0</v>
      </c>
      <c r="AF32">
        <f t="shared" si="29"/>
        <v>0</v>
      </c>
      <c r="AG32">
        <f t="shared" si="30"/>
        <v>0</v>
      </c>
      <c r="AH32">
        <f t="shared" si="31"/>
        <v>0</v>
      </c>
      <c r="AI32">
        <f t="shared" si="32"/>
        <v>0</v>
      </c>
      <c r="AJ32">
        <f t="shared" si="33"/>
        <v>0</v>
      </c>
      <c r="AK32">
        <v>86.2</v>
      </c>
      <c r="AL32">
        <v>86.2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125</v>
      </c>
      <c r="AU32">
        <v>65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6</v>
      </c>
      <c r="BM32">
        <v>0</v>
      </c>
      <c r="BN32">
        <v>0</v>
      </c>
      <c r="BO32" t="s">
        <v>6</v>
      </c>
      <c r="BP32">
        <v>0</v>
      </c>
      <c r="BQ32">
        <v>13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125</v>
      </c>
      <c r="CA32">
        <v>65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7930</v>
      </c>
      <c r="CQ32">
        <f>AC32</f>
        <v>86.2</v>
      </c>
      <c r="CR32">
        <f>(((ET32)-(EU32)*BS32)+AE32*BS32)</f>
        <v>0</v>
      </c>
      <c r="CS32">
        <f t="shared" si="35"/>
        <v>0</v>
      </c>
      <c r="CT32">
        <f t="shared" si="36"/>
        <v>0</v>
      </c>
      <c r="CU32">
        <f t="shared" si="37"/>
        <v>0</v>
      </c>
      <c r="CV32">
        <f t="shared" si="38"/>
        <v>0</v>
      </c>
      <c r="CW32">
        <f t="shared" si="39"/>
        <v>0</v>
      </c>
      <c r="CX32">
        <f t="shared" si="40"/>
        <v>0</v>
      </c>
      <c r="CY32">
        <f t="shared" si="41"/>
        <v>0</v>
      </c>
      <c r="CZ32">
        <f t="shared" si="42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63</v>
      </c>
      <c r="DW32" t="s">
        <v>63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66700031</v>
      </c>
      <c r="EF32">
        <v>13</v>
      </c>
      <c r="EG32" t="s">
        <v>64</v>
      </c>
      <c r="EH32">
        <v>0</v>
      </c>
      <c r="EI32" t="s">
        <v>6</v>
      </c>
      <c r="EJ32">
        <v>1</v>
      </c>
      <c r="EK32">
        <v>0</v>
      </c>
      <c r="EL32" t="s">
        <v>65</v>
      </c>
      <c r="EM32" t="s">
        <v>66</v>
      </c>
      <c r="EO32" t="s">
        <v>6</v>
      </c>
      <c r="EQ32">
        <v>0</v>
      </c>
      <c r="ER32">
        <v>86.2</v>
      </c>
      <c r="ES32">
        <v>86.2</v>
      </c>
      <c r="ET32">
        <v>0</v>
      </c>
      <c r="EU32">
        <v>0</v>
      </c>
      <c r="EV32">
        <v>0</v>
      </c>
      <c r="EW32">
        <v>0</v>
      </c>
      <c r="EX32">
        <v>0</v>
      </c>
      <c r="EZ32">
        <v>5</v>
      </c>
      <c r="FC32">
        <v>0</v>
      </c>
      <c r="FD32">
        <v>18</v>
      </c>
      <c r="FF32">
        <v>81.97</v>
      </c>
      <c r="FQ32">
        <v>0</v>
      </c>
      <c r="FR32">
        <v>0</v>
      </c>
      <c r="FS32">
        <v>0</v>
      </c>
      <c r="FX32">
        <v>125</v>
      </c>
      <c r="FY32">
        <v>65</v>
      </c>
      <c r="GA32" t="s">
        <v>83</v>
      </c>
      <c r="GD32">
        <v>1</v>
      </c>
      <c r="GF32">
        <v>1115113758</v>
      </c>
      <c r="GG32">
        <v>2</v>
      </c>
      <c r="GH32">
        <v>3</v>
      </c>
      <c r="GI32">
        <v>4</v>
      </c>
      <c r="GJ32">
        <v>0</v>
      </c>
      <c r="GK32">
        <v>0</v>
      </c>
      <c r="GL32">
        <f t="shared" si="43"/>
        <v>0</v>
      </c>
      <c r="GM32">
        <f t="shared" si="44"/>
        <v>7930</v>
      </c>
      <c r="GN32">
        <f t="shared" si="45"/>
        <v>7930</v>
      </c>
      <c r="GO32">
        <f t="shared" si="46"/>
        <v>0</v>
      </c>
      <c r="GP32">
        <f t="shared" si="47"/>
        <v>0</v>
      </c>
      <c r="GR32">
        <v>1</v>
      </c>
      <c r="GS32">
        <v>1</v>
      </c>
      <c r="GT32">
        <v>0</v>
      </c>
      <c r="GU32" t="s">
        <v>6</v>
      </c>
      <c r="GV32">
        <f t="shared" si="48"/>
        <v>0</v>
      </c>
      <c r="GW32">
        <v>1</v>
      </c>
      <c r="GX32">
        <f t="shared" si="49"/>
        <v>0</v>
      </c>
      <c r="HA32">
        <v>0</v>
      </c>
      <c r="HB32">
        <v>0</v>
      </c>
      <c r="HC32">
        <f t="shared" si="50"/>
        <v>0</v>
      </c>
      <c r="HE32" t="s">
        <v>47</v>
      </c>
      <c r="HF32" t="s">
        <v>31</v>
      </c>
      <c r="HG32">
        <f>ROUND(AC32*I32,0)</f>
        <v>7930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7" x14ac:dyDescent="0.2">
      <c r="A33">
        <v>18</v>
      </c>
      <c r="B33">
        <v>1</v>
      </c>
      <c r="C33">
        <v>33</v>
      </c>
      <c r="E33" t="s">
        <v>84</v>
      </c>
      <c r="F33" t="s">
        <v>61</v>
      </c>
      <c r="G33" t="s">
        <v>85</v>
      </c>
      <c r="H33" t="str">
        <f>'1.Ведомость'!C35</f>
        <v>ШТ</v>
      </c>
      <c r="I33">
        <f>I30*J33</f>
        <v>524</v>
      </c>
      <c r="J33">
        <v>227.82608695652175</v>
      </c>
      <c r="K33">
        <v>227.82608696</v>
      </c>
      <c r="O33">
        <f t="shared" si="14"/>
        <v>2196</v>
      </c>
      <c r="P33">
        <f t="shared" si="15"/>
        <v>2196</v>
      </c>
      <c r="Q33">
        <f t="shared" si="16"/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92791983</v>
      </c>
      <c r="AB33">
        <f t="shared" si="25"/>
        <v>4.1900000000000004</v>
      </c>
      <c r="AC33">
        <f t="shared" si="26"/>
        <v>4.1900000000000004</v>
      </c>
      <c r="AD33">
        <f t="shared" si="27"/>
        <v>0</v>
      </c>
      <c r="AE33">
        <f t="shared" si="28"/>
        <v>0</v>
      </c>
      <c r="AF33">
        <f t="shared" si="29"/>
        <v>0</v>
      </c>
      <c r="AG33">
        <f t="shared" si="30"/>
        <v>0</v>
      </c>
      <c r="AH33">
        <f t="shared" si="31"/>
        <v>0</v>
      </c>
      <c r="AI33">
        <f t="shared" si="32"/>
        <v>0</v>
      </c>
      <c r="AJ33">
        <f t="shared" si="33"/>
        <v>0</v>
      </c>
      <c r="AK33">
        <v>4.1900000000000004</v>
      </c>
      <c r="AL33">
        <v>4.1900000000000004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125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6</v>
      </c>
      <c r="BM33">
        <v>0</v>
      </c>
      <c r="BN33">
        <v>0</v>
      </c>
      <c r="BO33" t="s">
        <v>6</v>
      </c>
      <c r="BP33">
        <v>0</v>
      </c>
      <c r="BQ33">
        <v>13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125</v>
      </c>
      <c r="CA33">
        <v>65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4"/>
        <v>2196</v>
      </c>
      <c r="CQ33">
        <f>AC33</f>
        <v>4.1900000000000004</v>
      </c>
      <c r="CR33">
        <f>(((ET33)-(EU33)*BS33)+AE33*BS33)</f>
        <v>0</v>
      </c>
      <c r="CS33">
        <f t="shared" si="35"/>
        <v>0</v>
      </c>
      <c r="CT33">
        <f t="shared" si="36"/>
        <v>0</v>
      </c>
      <c r="CU33">
        <f t="shared" si="37"/>
        <v>0</v>
      </c>
      <c r="CV33">
        <f t="shared" si="38"/>
        <v>0</v>
      </c>
      <c r="CW33">
        <f t="shared" si="39"/>
        <v>0</v>
      </c>
      <c r="CX33">
        <f t="shared" si="40"/>
        <v>0</v>
      </c>
      <c r="CY33">
        <f t="shared" si="41"/>
        <v>0</v>
      </c>
      <c r="CZ33">
        <f t="shared" si="42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63</v>
      </c>
      <c r="DW33" t="s">
        <v>63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66700031</v>
      </c>
      <c r="EF33">
        <v>13</v>
      </c>
      <c r="EG33" t="s">
        <v>64</v>
      </c>
      <c r="EH33">
        <v>0</v>
      </c>
      <c r="EI33" t="s">
        <v>6</v>
      </c>
      <c r="EJ33">
        <v>1</v>
      </c>
      <c r="EK33">
        <v>0</v>
      </c>
      <c r="EL33" t="s">
        <v>65</v>
      </c>
      <c r="EM33" t="s">
        <v>66</v>
      </c>
      <c r="EO33" t="s">
        <v>6</v>
      </c>
      <c r="EQ33">
        <v>0</v>
      </c>
      <c r="ER33">
        <v>4.1900000000000004</v>
      </c>
      <c r="ES33">
        <v>4.1900000000000004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0</v>
      </c>
      <c r="FD33">
        <v>18</v>
      </c>
      <c r="FF33">
        <v>3.99</v>
      </c>
      <c r="FQ33">
        <v>0</v>
      </c>
      <c r="FR33">
        <v>0</v>
      </c>
      <c r="FS33">
        <v>0</v>
      </c>
      <c r="FX33">
        <v>125</v>
      </c>
      <c r="FY33">
        <v>65</v>
      </c>
      <c r="GA33" t="s">
        <v>86</v>
      </c>
      <c r="GD33">
        <v>1</v>
      </c>
      <c r="GF33">
        <v>934981472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43"/>
        <v>0</v>
      </c>
      <c r="GM33">
        <f t="shared" si="44"/>
        <v>2196</v>
      </c>
      <c r="GN33">
        <f t="shared" si="45"/>
        <v>2196</v>
      </c>
      <c r="GO33">
        <f t="shared" si="46"/>
        <v>0</v>
      </c>
      <c r="GP33">
        <f t="shared" si="47"/>
        <v>0</v>
      </c>
      <c r="GR33">
        <v>1</v>
      </c>
      <c r="GS33">
        <v>1</v>
      </c>
      <c r="GT33">
        <v>0</v>
      </c>
      <c r="GU33" t="s">
        <v>6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47</v>
      </c>
      <c r="HF33" t="s">
        <v>31</v>
      </c>
      <c r="HG33">
        <f>ROUND(AC33*I33,0)</f>
        <v>2196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7" x14ac:dyDescent="0.2">
      <c r="A34">
        <v>17</v>
      </c>
      <c r="B34">
        <v>1</v>
      </c>
      <c r="C34">
        <f>ROW(SmtRes!A44)</f>
        <v>44</v>
      </c>
      <c r="D34">
        <f>ROW(EtalonRes!A44)</f>
        <v>44</v>
      </c>
      <c r="E34" t="s">
        <v>87</v>
      </c>
      <c r="F34" t="s">
        <v>88</v>
      </c>
      <c r="G34" t="s">
        <v>89</v>
      </c>
      <c r="H34" t="s">
        <v>22</v>
      </c>
      <c r="I34">
        <f>ROUND(2/100,7)</f>
        <v>0.02</v>
      </c>
      <c r="J34">
        <v>0</v>
      </c>
      <c r="K34">
        <f>ROUND(2/100,7)</f>
        <v>0.02</v>
      </c>
      <c r="O34">
        <f t="shared" si="14"/>
        <v>7132</v>
      </c>
      <c r="P34">
        <f t="shared" si="15"/>
        <v>52</v>
      </c>
      <c r="Q34">
        <f t="shared" si="16"/>
        <v>95</v>
      </c>
      <c r="R34">
        <f t="shared" si="17"/>
        <v>31</v>
      </c>
      <c r="S34">
        <f t="shared" si="18"/>
        <v>6985</v>
      </c>
      <c r="T34">
        <f t="shared" si="19"/>
        <v>0</v>
      </c>
      <c r="U34">
        <f t="shared" si="20"/>
        <v>15.7</v>
      </c>
      <c r="V34">
        <f t="shared" si="21"/>
        <v>6.0400000000000002E-2</v>
      </c>
      <c r="W34">
        <f t="shared" si="22"/>
        <v>0</v>
      </c>
      <c r="X34">
        <f t="shared" si="23"/>
        <v>7718</v>
      </c>
      <c r="Y34">
        <f t="shared" si="24"/>
        <v>5122</v>
      </c>
      <c r="AA34">
        <v>92791983</v>
      </c>
      <c r="AB34">
        <f t="shared" si="25"/>
        <v>8348.5</v>
      </c>
      <c r="AC34">
        <f t="shared" si="26"/>
        <v>260.27999999999997</v>
      </c>
      <c r="AD34">
        <f t="shared" si="27"/>
        <v>301.02</v>
      </c>
      <c r="AE34">
        <f t="shared" si="28"/>
        <v>35.03</v>
      </c>
      <c r="AF34">
        <f t="shared" si="29"/>
        <v>7787.2</v>
      </c>
      <c r="AG34">
        <f t="shared" si="30"/>
        <v>0</v>
      </c>
      <c r="AH34">
        <f t="shared" si="31"/>
        <v>785</v>
      </c>
      <c r="AI34">
        <f t="shared" si="32"/>
        <v>3.02</v>
      </c>
      <c r="AJ34">
        <f t="shared" si="33"/>
        <v>0</v>
      </c>
      <c r="AK34">
        <v>8348.5</v>
      </c>
      <c r="AL34">
        <v>260.27999999999997</v>
      </c>
      <c r="AM34">
        <v>301.02</v>
      </c>
      <c r="AN34">
        <v>35.03</v>
      </c>
      <c r="AO34">
        <v>7787.2</v>
      </c>
      <c r="AP34">
        <v>0</v>
      </c>
      <c r="AQ34">
        <v>785</v>
      </c>
      <c r="AR34">
        <v>3.02</v>
      </c>
      <c r="AS34">
        <v>0</v>
      </c>
      <c r="AT34">
        <v>110</v>
      </c>
      <c r="AU34">
        <v>73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90</v>
      </c>
      <c r="BM34">
        <v>7001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110</v>
      </c>
      <c r="CA34">
        <v>73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4"/>
        <v>7132</v>
      </c>
      <c r="CQ34">
        <f>AC34*BC34</f>
        <v>2581.9775999999997</v>
      </c>
      <c r="CR34">
        <f>(((ET34)*BB34-(EU34)*BS34)+AE34*BS34)</f>
        <v>4732.0343999999996</v>
      </c>
      <c r="CS34">
        <f t="shared" si="35"/>
        <v>1571.0955000000001</v>
      </c>
      <c r="CT34">
        <f t="shared" si="36"/>
        <v>349255.92</v>
      </c>
      <c r="CU34">
        <f t="shared" si="37"/>
        <v>0</v>
      </c>
      <c r="CV34">
        <f t="shared" si="38"/>
        <v>785</v>
      </c>
      <c r="CW34">
        <f t="shared" si="39"/>
        <v>3.02</v>
      </c>
      <c r="CX34">
        <f t="shared" si="40"/>
        <v>0</v>
      </c>
      <c r="CY34">
        <f t="shared" si="41"/>
        <v>7717.6</v>
      </c>
      <c r="CZ34">
        <f t="shared" si="42"/>
        <v>5121.68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66700316</v>
      </c>
      <c r="EF34">
        <v>2</v>
      </c>
      <c r="EG34" t="s">
        <v>24</v>
      </c>
      <c r="EH34">
        <v>7</v>
      </c>
      <c r="EI34" t="s">
        <v>91</v>
      </c>
      <c r="EJ34">
        <v>1</v>
      </c>
      <c r="EK34">
        <v>7001</v>
      </c>
      <c r="EL34" t="s">
        <v>91</v>
      </c>
      <c r="EM34" t="s">
        <v>92</v>
      </c>
      <c r="EO34" t="s">
        <v>6</v>
      </c>
      <c r="EQ34">
        <v>131072</v>
      </c>
      <c r="ER34">
        <v>8348.5</v>
      </c>
      <c r="ES34">
        <v>260.27999999999997</v>
      </c>
      <c r="ET34">
        <v>301.02</v>
      </c>
      <c r="EU34">
        <v>35.03</v>
      </c>
      <c r="EV34">
        <v>7787.2</v>
      </c>
      <c r="EW34">
        <v>785</v>
      </c>
      <c r="EX34">
        <v>3.02</v>
      </c>
      <c r="EY34">
        <v>0</v>
      </c>
      <c r="FQ34">
        <v>0</v>
      </c>
      <c r="FR34">
        <v>0</v>
      </c>
      <c r="FS34">
        <v>0</v>
      </c>
      <c r="FX34">
        <v>110</v>
      </c>
      <c r="FY34">
        <v>73</v>
      </c>
      <c r="GA34" t="s">
        <v>6</v>
      </c>
      <c r="GD34">
        <v>1</v>
      </c>
      <c r="GF34">
        <v>-1858508644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3"/>
        <v>0</v>
      </c>
      <c r="GM34">
        <f t="shared" si="44"/>
        <v>19972</v>
      </c>
      <c r="GN34">
        <f t="shared" si="45"/>
        <v>19972</v>
      </c>
      <c r="GO34">
        <f t="shared" si="46"/>
        <v>0</v>
      </c>
      <c r="GP34">
        <f t="shared" si="47"/>
        <v>0</v>
      </c>
      <c r="GR34">
        <v>0</v>
      </c>
      <c r="GS34">
        <v>3</v>
      </c>
      <c r="GT34">
        <v>0</v>
      </c>
      <c r="GU34" t="s">
        <v>6</v>
      </c>
      <c r="GV34">
        <f t="shared" si="48"/>
        <v>0</v>
      </c>
      <c r="GW34">
        <v>1</v>
      </c>
      <c r="GX34">
        <f t="shared" si="49"/>
        <v>0</v>
      </c>
      <c r="HA34">
        <v>0</v>
      </c>
      <c r="HB34">
        <v>0</v>
      </c>
      <c r="HC34">
        <f t="shared" si="50"/>
        <v>0</v>
      </c>
      <c r="HE34" t="s">
        <v>6</v>
      </c>
      <c r="HF34" t="s">
        <v>6</v>
      </c>
      <c r="HM34" t="s">
        <v>6</v>
      </c>
      <c r="HN34" t="s">
        <v>93</v>
      </c>
      <c r="HO34" t="s">
        <v>94</v>
      </c>
      <c r="HP34" t="s">
        <v>91</v>
      </c>
      <c r="HQ34" t="s">
        <v>91</v>
      </c>
      <c r="HS34">
        <v>0</v>
      </c>
      <c r="IK34">
        <v>0</v>
      </c>
      <c r="IL34" t="s">
        <v>507</v>
      </c>
      <c r="IM34">
        <v>0.02</v>
      </c>
    </row>
    <row r="35" spans="1:247" x14ac:dyDescent="0.2">
      <c r="A35">
        <v>18</v>
      </c>
      <c r="B35">
        <v>1</v>
      </c>
      <c r="C35">
        <v>44</v>
      </c>
      <c r="E35" t="s">
        <v>95</v>
      </c>
      <c r="F35" t="s">
        <v>61</v>
      </c>
      <c r="G35" t="s">
        <v>96</v>
      </c>
      <c r="H35" t="str">
        <f>'1.Ведомость'!C38</f>
        <v>ШТ</v>
      </c>
      <c r="I35">
        <f>I34*J35</f>
        <v>2</v>
      </c>
      <c r="J35">
        <v>100</v>
      </c>
      <c r="K35">
        <v>100</v>
      </c>
      <c r="O35">
        <f t="shared" si="14"/>
        <v>80398</v>
      </c>
      <c r="P35">
        <f t="shared" si="15"/>
        <v>80398</v>
      </c>
      <c r="Q35">
        <f t="shared" si="16"/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92791983</v>
      </c>
      <c r="AB35">
        <f t="shared" si="25"/>
        <v>40198.949999999997</v>
      </c>
      <c r="AC35">
        <f t="shared" si="26"/>
        <v>40198.949999999997</v>
      </c>
      <c r="AD35">
        <f t="shared" si="27"/>
        <v>0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40198.949999999997</v>
      </c>
      <c r="AL35">
        <v>40198.949999999997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6</v>
      </c>
      <c r="BM35">
        <v>0</v>
      </c>
      <c r="BN35">
        <v>0</v>
      </c>
      <c r="BO35" t="s">
        <v>6</v>
      </c>
      <c r="BP35">
        <v>0</v>
      </c>
      <c r="BQ35">
        <v>13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0</v>
      </c>
      <c r="CA35">
        <v>0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4"/>
        <v>80398</v>
      </c>
      <c r="CQ35">
        <f>AC35</f>
        <v>40198.949999999997</v>
      </c>
      <c r="CR35">
        <f>(((ET35)-(EU35)*BS35)+AE35*BS35)</f>
        <v>0</v>
      </c>
      <c r="CS35">
        <f t="shared" si="35"/>
        <v>0</v>
      </c>
      <c r="CT35">
        <f t="shared" si="36"/>
        <v>0</v>
      </c>
      <c r="CU35">
        <f t="shared" si="37"/>
        <v>0</v>
      </c>
      <c r="CV35">
        <f t="shared" si="38"/>
        <v>0</v>
      </c>
      <c r="CW35">
        <f t="shared" si="39"/>
        <v>0</v>
      </c>
      <c r="CX35">
        <f t="shared" si="40"/>
        <v>0</v>
      </c>
      <c r="CY35">
        <f t="shared" si="41"/>
        <v>0</v>
      </c>
      <c r="CZ35">
        <f t="shared" si="42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63</v>
      </c>
      <c r="DW35" t="s">
        <v>63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66700031</v>
      </c>
      <c r="EF35">
        <v>13</v>
      </c>
      <c r="EG35" t="s">
        <v>64</v>
      </c>
      <c r="EH35">
        <v>0</v>
      </c>
      <c r="EI35" t="s">
        <v>6</v>
      </c>
      <c r="EJ35">
        <v>1</v>
      </c>
      <c r="EK35">
        <v>0</v>
      </c>
      <c r="EL35" t="s">
        <v>65</v>
      </c>
      <c r="EM35" t="s">
        <v>66</v>
      </c>
      <c r="EO35" t="s">
        <v>6</v>
      </c>
      <c r="EQ35">
        <v>0</v>
      </c>
      <c r="ER35">
        <v>40198.949999999997</v>
      </c>
      <c r="ES35">
        <v>40198.949999999997</v>
      </c>
      <c r="ET35">
        <v>0</v>
      </c>
      <c r="EU35">
        <v>0</v>
      </c>
      <c r="EV35">
        <v>0</v>
      </c>
      <c r="EW35">
        <v>0</v>
      </c>
      <c r="EX35">
        <v>0</v>
      </c>
      <c r="EZ35">
        <v>5</v>
      </c>
      <c r="FC35">
        <v>0</v>
      </c>
      <c r="FD35">
        <v>18</v>
      </c>
      <c r="FF35">
        <v>38700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97</v>
      </c>
      <c r="GD35">
        <v>1</v>
      </c>
      <c r="GF35">
        <v>1397071219</v>
      </c>
      <c r="GG35">
        <v>2</v>
      </c>
      <c r="GH35">
        <v>3</v>
      </c>
      <c r="GI35">
        <v>4</v>
      </c>
      <c r="GJ35">
        <v>0</v>
      </c>
      <c r="GK35">
        <v>0</v>
      </c>
      <c r="GL35">
        <f t="shared" si="43"/>
        <v>0</v>
      </c>
      <c r="GM35">
        <f t="shared" si="44"/>
        <v>80398</v>
      </c>
      <c r="GN35">
        <f t="shared" si="45"/>
        <v>80398</v>
      </c>
      <c r="GO35">
        <f t="shared" si="46"/>
        <v>0</v>
      </c>
      <c r="GP35">
        <f t="shared" si="47"/>
        <v>0</v>
      </c>
      <c r="GR35">
        <v>1</v>
      </c>
      <c r="GS35">
        <v>1</v>
      </c>
      <c r="GT35">
        <v>0</v>
      </c>
      <c r="GU35" t="s">
        <v>6</v>
      </c>
      <c r="GV35">
        <f t="shared" si="48"/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47</v>
      </c>
      <c r="HF35" t="s">
        <v>68</v>
      </c>
      <c r="HG35">
        <f>ROUND(AC35*I35,0)</f>
        <v>80398</v>
      </c>
      <c r="HM35" t="s">
        <v>6</v>
      </c>
      <c r="HN35" t="s">
        <v>6</v>
      </c>
      <c r="HO35" t="s">
        <v>6</v>
      </c>
      <c r="HP35" t="s">
        <v>6</v>
      </c>
      <c r="HQ35" t="s">
        <v>6</v>
      </c>
      <c r="HS35">
        <v>0</v>
      </c>
      <c r="IK35">
        <v>0</v>
      </c>
    </row>
    <row r="36" spans="1:247" x14ac:dyDescent="0.2">
      <c r="A36">
        <v>18</v>
      </c>
      <c r="B36">
        <v>1</v>
      </c>
      <c r="C36">
        <v>41</v>
      </c>
      <c r="E36" t="s">
        <v>98</v>
      </c>
      <c r="F36" t="s">
        <v>48</v>
      </c>
      <c r="G36" t="s">
        <v>49</v>
      </c>
      <c r="H36" t="str">
        <f>'1.Ведомость'!C39</f>
        <v>м3</v>
      </c>
      <c r="I36">
        <f>I34*J36</f>
        <v>0.44</v>
      </c>
      <c r="J36">
        <v>22</v>
      </c>
      <c r="K36">
        <v>22</v>
      </c>
      <c r="O36">
        <f t="shared" si="14"/>
        <v>2587</v>
      </c>
      <c r="P36">
        <f t="shared" si="15"/>
        <v>2587</v>
      </c>
      <c r="Q36">
        <f t="shared" si="16"/>
        <v>0</v>
      </c>
      <c r="R36">
        <f t="shared" si="17"/>
        <v>0</v>
      </c>
      <c r="S36">
        <f t="shared" si="18"/>
        <v>0</v>
      </c>
      <c r="T36">
        <f t="shared" si="19"/>
        <v>0</v>
      </c>
      <c r="U36">
        <f t="shared" si="20"/>
        <v>0</v>
      </c>
      <c r="V36">
        <f t="shared" si="21"/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92791983</v>
      </c>
      <c r="AB36">
        <f t="shared" si="25"/>
        <v>592.76</v>
      </c>
      <c r="AC36">
        <f t="shared" si="26"/>
        <v>592.76</v>
      </c>
      <c r="AD36">
        <f t="shared" si="27"/>
        <v>0</v>
      </c>
      <c r="AE36">
        <f t="shared" si="28"/>
        <v>0</v>
      </c>
      <c r="AF36">
        <f t="shared" si="29"/>
        <v>0</v>
      </c>
      <c r="AG36">
        <f t="shared" si="30"/>
        <v>0</v>
      </c>
      <c r="AH36">
        <f t="shared" si="31"/>
        <v>0</v>
      </c>
      <c r="AI36">
        <f t="shared" si="32"/>
        <v>0</v>
      </c>
      <c r="AJ36">
        <f t="shared" si="33"/>
        <v>0</v>
      </c>
      <c r="AK36">
        <v>592.76</v>
      </c>
      <c r="AL36">
        <v>592.76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51</v>
      </c>
      <c r="BM36">
        <v>500001</v>
      </c>
      <c r="BN36">
        <v>0</v>
      </c>
      <c r="BO36" t="s">
        <v>6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4"/>
        <v>2587</v>
      </c>
      <c r="CQ36">
        <f>AC36*BC36</f>
        <v>5880.1791999999996</v>
      </c>
      <c r="CR36">
        <f>(((ET36)*BB36-(EU36)*BS36)+AE36*BS36)</f>
        <v>0</v>
      </c>
      <c r="CS36">
        <f t="shared" si="35"/>
        <v>0</v>
      </c>
      <c r="CT36">
        <f t="shared" si="36"/>
        <v>0</v>
      </c>
      <c r="CU36">
        <f t="shared" si="37"/>
        <v>0</v>
      </c>
      <c r="CV36">
        <f t="shared" si="38"/>
        <v>0</v>
      </c>
      <c r="CW36">
        <f t="shared" si="39"/>
        <v>0</v>
      </c>
      <c r="CX36">
        <f t="shared" si="40"/>
        <v>0</v>
      </c>
      <c r="CY36">
        <f t="shared" si="41"/>
        <v>0</v>
      </c>
      <c r="CZ36">
        <f t="shared" si="42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50</v>
      </c>
      <c r="DW36" t="s">
        <v>50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66700591</v>
      </c>
      <c r="EF36">
        <v>8</v>
      </c>
      <c r="EG36" t="s">
        <v>52</v>
      </c>
      <c r="EH36">
        <v>0</v>
      </c>
      <c r="EI36" t="s">
        <v>6</v>
      </c>
      <c r="EJ36">
        <v>1</v>
      </c>
      <c r="EK36">
        <v>500001</v>
      </c>
      <c r="EL36" t="s">
        <v>53</v>
      </c>
      <c r="EM36" t="s">
        <v>54</v>
      </c>
      <c r="EO36" t="s">
        <v>6</v>
      </c>
      <c r="EQ36">
        <v>0</v>
      </c>
      <c r="ER36">
        <v>592.76</v>
      </c>
      <c r="ES36">
        <v>592.76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6</v>
      </c>
      <c r="GD36">
        <v>1</v>
      </c>
      <c r="GF36">
        <v>2039656126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3"/>
        <v>0</v>
      </c>
      <c r="GM36">
        <f t="shared" si="44"/>
        <v>2587</v>
      </c>
      <c r="GN36">
        <f t="shared" si="45"/>
        <v>2587</v>
      </c>
      <c r="GO36">
        <f t="shared" si="46"/>
        <v>0</v>
      </c>
      <c r="GP36">
        <f t="shared" si="47"/>
        <v>0</v>
      </c>
      <c r="GR36">
        <v>0</v>
      </c>
      <c r="GS36">
        <v>3</v>
      </c>
      <c r="GT36">
        <v>0</v>
      </c>
      <c r="GU36" t="s">
        <v>6</v>
      </c>
      <c r="GV36">
        <f t="shared" si="48"/>
        <v>0</v>
      </c>
      <c r="GW36">
        <v>1</v>
      </c>
      <c r="GX36">
        <f t="shared" si="49"/>
        <v>0</v>
      </c>
      <c r="HA36">
        <v>0</v>
      </c>
      <c r="HB36">
        <v>0</v>
      </c>
      <c r="HC36">
        <f t="shared" si="50"/>
        <v>0</v>
      </c>
      <c r="HE36" t="s">
        <v>6</v>
      </c>
      <c r="HF36" t="s">
        <v>6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7" x14ac:dyDescent="0.2">
      <c r="A37">
        <v>17</v>
      </c>
      <c r="B37">
        <v>1</v>
      </c>
      <c r="C37">
        <f>ROW(SmtRes!A64)</f>
        <v>64</v>
      </c>
      <c r="D37">
        <f>ROW(EtalonRes!A61)</f>
        <v>61</v>
      </c>
      <c r="E37" t="s">
        <v>99</v>
      </c>
      <c r="F37" t="s">
        <v>100</v>
      </c>
      <c r="G37" t="s">
        <v>101</v>
      </c>
      <c r="H37" t="s">
        <v>34</v>
      </c>
      <c r="I37">
        <f>ROUND(3.15*2/100,7)</f>
        <v>6.3E-2</v>
      </c>
      <c r="J37">
        <v>0</v>
      </c>
      <c r="K37">
        <f>ROUND(3.15*2/100,7)</f>
        <v>6.3E-2</v>
      </c>
      <c r="O37">
        <f t="shared" si="14"/>
        <v>15942</v>
      </c>
      <c r="P37">
        <f t="shared" si="15"/>
        <v>2166</v>
      </c>
      <c r="Q37">
        <f t="shared" si="16"/>
        <v>2328</v>
      </c>
      <c r="R37">
        <f t="shared" si="17"/>
        <v>1011</v>
      </c>
      <c r="S37">
        <f t="shared" si="18"/>
        <v>11448</v>
      </c>
      <c r="T37">
        <f t="shared" si="19"/>
        <v>0</v>
      </c>
      <c r="U37">
        <f t="shared" si="20"/>
        <v>29.925000000000001</v>
      </c>
      <c r="V37">
        <f t="shared" si="21"/>
        <v>1.6808399999999999</v>
      </c>
      <c r="W37">
        <f t="shared" si="22"/>
        <v>0</v>
      </c>
      <c r="X37">
        <f t="shared" si="23"/>
        <v>12708</v>
      </c>
      <c r="Y37">
        <f t="shared" si="24"/>
        <v>7226</v>
      </c>
      <c r="AA37">
        <v>92791983</v>
      </c>
      <c r="AB37">
        <f t="shared" si="25"/>
        <v>9867.7099999999991</v>
      </c>
      <c r="AC37">
        <f t="shared" si="26"/>
        <v>3465.38</v>
      </c>
      <c r="AD37">
        <f t="shared" si="27"/>
        <v>2350.58</v>
      </c>
      <c r="AE37">
        <f t="shared" si="28"/>
        <v>357.94</v>
      </c>
      <c r="AF37">
        <f t="shared" si="29"/>
        <v>4051.75</v>
      </c>
      <c r="AG37">
        <f t="shared" si="30"/>
        <v>0</v>
      </c>
      <c r="AH37">
        <f t="shared" si="31"/>
        <v>475</v>
      </c>
      <c r="AI37">
        <f t="shared" si="32"/>
        <v>26.68</v>
      </c>
      <c r="AJ37">
        <f t="shared" si="33"/>
        <v>0</v>
      </c>
      <c r="AK37">
        <v>9867.7099999999991</v>
      </c>
      <c r="AL37">
        <v>3465.38</v>
      </c>
      <c r="AM37">
        <v>2350.58</v>
      </c>
      <c r="AN37">
        <v>357.94</v>
      </c>
      <c r="AO37">
        <v>4051.75</v>
      </c>
      <c r="AP37">
        <v>0</v>
      </c>
      <c r="AQ37">
        <v>475</v>
      </c>
      <c r="AR37">
        <v>26.68</v>
      </c>
      <c r="AS37">
        <v>0</v>
      </c>
      <c r="AT37">
        <v>102</v>
      </c>
      <c r="AU37">
        <v>58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1</v>
      </c>
      <c r="BJ37" t="s">
        <v>102</v>
      </c>
      <c r="BM37">
        <v>6001</v>
      </c>
      <c r="BN37">
        <v>0</v>
      </c>
      <c r="BO37" t="s">
        <v>6</v>
      </c>
      <c r="BP37">
        <v>0</v>
      </c>
      <c r="BQ37">
        <v>2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102</v>
      </c>
      <c r="CA37">
        <v>58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4"/>
        <v>15942</v>
      </c>
      <c r="CQ37">
        <f>AC37*BC37</f>
        <v>34376.569600000003</v>
      </c>
      <c r="CR37">
        <f>(((ET37)*BB37-(EU37)*BS37)+AE37*BS37)</f>
        <v>36951.117599999998</v>
      </c>
      <c r="CS37">
        <f t="shared" si="35"/>
        <v>16053.609</v>
      </c>
      <c r="CT37">
        <f t="shared" si="36"/>
        <v>181720.98750000002</v>
      </c>
      <c r="CU37">
        <f t="shared" si="37"/>
        <v>0</v>
      </c>
      <c r="CV37">
        <f t="shared" si="38"/>
        <v>475</v>
      </c>
      <c r="CW37">
        <f t="shared" si="39"/>
        <v>26.68</v>
      </c>
      <c r="CX37">
        <f t="shared" si="40"/>
        <v>0</v>
      </c>
      <c r="CY37">
        <f t="shared" si="41"/>
        <v>12708.18</v>
      </c>
      <c r="CZ37">
        <f t="shared" si="42"/>
        <v>7226.22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34</v>
      </c>
      <c r="DW37" t="s">
        <v>34</v>
      </c>
      <c r="DX37">
        <v>100</v>
      </c>
      <c r="DZ37" t="s">
        <v>6</v>
      </c>
      <c r="EA37" t="s">
        <v>6</v>
      </c>
      <c r="EB37" t="s">
        <v>6</v>
      </c>
      <c r="EC37" t="s">
        <v>6</v>
      </c>
      <c r="EE37">
        <v>66700288</v>
      </c>
      <c r="EF37">
        <v>2</v>
      </c>
      <c r="EG37" t="s">
        <v>24</v>
      </c>
      <c r="EH37">
        <v>6</v>
      </c>
      <c r="EI37" t="s">
        <v>43</v>
      </c>
      <c r="EJ37">
        <v>1</v>
      </c>
      <c r="EK37">
        <v>6001</v>
      </c>
      <c r="EL37" t="s">
        <v>43</v>
      </c>
      <c r="EM37" t="s">
        <v>44</v>
      </c>
      <c r="EO37" t="s">
        <v>6</v>
      </c>
      <c r="EQ37">
        <v>0</v>
      </c>
      <c r="ER37">
        <v>9867.7099999999991</v>
      </c>
      <c r="ES37">
        <v>3465.38</v>
      </c>
      <c r="ET37">
        <v>2350.58</v>
      </c>
      <c r="EU37">
        <v>357.94</v>
      </c>
      <c r="EV37">
        <v>4051.75</v>
      </c>
      <c r="EW37">
        <v>475</v>
      </c>
      <c r="EX37">
        <v>26.68</v>
      </c>
      <c r="EY37">
        <v>0</v>
      </c>
      <c r="FQ37">
        <v>0</v>
      </c>
      <c r="FR37">
        <v>0</v>
      </c>
      <c r="FS37">
        <v>0</v>
      </c>
      <c r="FX37">
        <v>102</v>
      </c>
      <c r="FY37">
        <v>58</v>
      </c>
      <c r="GA37" t="s">
        <v>6</v>
      </c>
      <c r="GD37">
        <v>1</v>
      </c>
      <c r="GF37">
        <v>1701780405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3"/>
        <v>0</v>
      </c>
      <c r="GM37">
        <f t="shared" si="44"/>
        <v>35876</v>
      </c>
      <c r="GN37">
        <f t="shared" si="45"/>
        <v>35876</v>
      </c>
      <c r="GO37">
        <f t="shared" si="46"/>
        <v>0</v>
      </c>
      <c r="GP37">
        <f t="shared" si="47"/>
        <v>0</v>
      </c>
      <c r="GR37">
        <v>0</v>
      </c>
      <c r="GS37">
        <v>3</v>
      </c>
      <c r="GT37">
        <v>0</v>
      </c>
      <c r="GU37" t="s">
        <v>6</v>
      </c>
      <c r="GV37">
        <f t="shared" si="48"/>
        <v>0</v>
      </c>
      <c r="GW37">
        <v>1</v>
      </c>
      <c r="GX37">
        <f t="shared" si="49"/>
        <v>0</v>
      </c>
      <c r="HA37">
        <v>0</v>
      </c>
      <c r="HB37">
        <v>0</v>
      </c>
      <c r="HC37">
        <f t="shared" si="50"/>
        <v>0</v>
      </c>
      <c r="HE37" t="s">
        <v>6</v>
      </c>
      <c r="HF37" t="s">
        <v>6</v>
      </c>
      <c r="HM37" t="s">
        <v>6</v>
      </c>
      <c r="HN37" t="s">
        <v>45</v>
      </c>
      <c r="HO37" t="s">
        <v>46</v>
      </c>
      <c r="HP37" t="s">
        <v>43</v>
      </c>
      <c r="HQ37" t="s">
        <v>43</v>
      </c>
      <c r="HS37">
        <v>0</v>
      </c>
      <c r="IK37">
        <v>0</v>
      </c>
      <c r="IL37" t="s">
        <v>508</v>
      </c>
      <c r="IM37">
        <v>6.3E-2</v>
      </c>
    </row>
    <row r="38" spans="1:247" x14ac:dyDescent="0.2">
      <c r="A38">
        <v>18</v>
      </c>
      <c r="B38">
        <v>1</v>
      </c>
      <c r="C38">
        <v>56</v>
      </c>
      <c r="E38" t="s">
        <v>103</v>
      </c>
      <c r="F38" t="s">
        <v>48</v>
      </c>
      <c r="G38" t="s">
        <v>49</v>
      </c>
      <c r="H38" t="str">
        <f>'1.Ведомость'!C42</f>
        <v>м3</v>
      </c>
      <c r="I38">
        <f>I37*J38</f>
        <v>6.3944999999999999</v>
      </c>
      <c r="J38">
        <v>101.5</v>
      </c>
      <c r="K38">
        <v>101.5</v>
      </c>
      <c r="O38">
        <f t="shared" si="14"/>
        <v>37601</v>
      </c>
      <c r="P38">
        <f t="shared" si="15"/>
        <v>37601</v>
      </c>
      <c r="Q38">
        <f t="shared" si="16"/>
        <v>0</v>
      </c>
      <c r="R38">
        <f t="shared" si="17"/>
        <v>0</v>
      </c>
      <c r="S38">
        <f t="shared" si="18"/>
        <v>0</v>
      </c>
      <c r="T38">
        <f t="shared" si="19"/>
        <v>0</v>
      </c>
      <c r="U38">
        <f t="shared" si="20"/>
        <v>0</v>
      </c>
      <c r="V38">
        <f t="shared" si="21"/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92791983</v>
      </c>
      <c r="AB38">
        <f t="shared" si="25"/>
        <v>592.76</v>
      </c>
      <c r="AC38">
        <f t="shared" si="26"/>
        <v>592.76</v>
      </c>
      <c r="AD38">
        <f t="shared" si="27"/>
        <v>0</v>
      </c>
      <c r="AE38">
        <f t="shared" si="28"/>
        <v>0</v>
      </c>
      <c r="AF38">
        <f t="shared" si="29"/>
        <v>0</v>
      </c>
      <c r="AG38">
        <f t="shared" si="30"/>
        <v>0</v>
      </c>
      <c r="AH38">
        <f t="shared" si="31"/>
        <v>0</v>
      </c>
      <c r="AI38">
        <f t="shared" si="32"/>
        <v>0</v>
      </c>
      <c r="AJ38">
        <f t="shared" si="33"/>
        <v>0</v>
      </c>
      <c r="AK38">
        <v>592.76</v>
      </c>
      <c r="AL38">
        <v>592.76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51</v>
      </c>
      <c r="BM38">
        <v>500001</v>
      </c>
      <c r="BN38">
        <v>0</v>
      </c>
      <c r="BO38" t="s">
        <v>6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4"/>
        <v>37601</v>
      </c>
      <c r="CQ38">
        <f>AC38*BC38</f>
        <v>5880.1791999999996</v>
      </c>
      <c r="CR38">
        <f>(((ET38)*BB38-(EU38)*BS38)+AE38*BS38)</f>
        <v>0</v>
      </c>
      <c r="CS38">
        <f t="shared" si="35"/>
        <v>0</v>
      </c>
      <c r="CT38">
        <f t="shared" si="36"/>
        <v>0</v>
      </c>
      <c r="CU38">
        <f t="shared" si="37"/>
        <v>0</v>
      </c>
      <c r="CV38">
        <f t="shared" si="38"/>
        <v>0</v>
      </c>
      <c r="CW38">
        <f t="shared" si="39"/>
        <v>0</v>
      </c>
      <c r="CX38">
        <f t="shared" si="40"/>
        <v>0</v>
      </c>
      <c r="CY38">
        <f t="shared" si="41"/>
        <v>0</v>
      </c>
      <c r="CZ38">
        <f t="shared" si="42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1007</v>
      </c>
      <c r="DV38" t="s">
        <v>50</v>
      </c>
      <c r="DW38" t="s">
        <v>50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66700591</v>
      </c>
      <c r="EF38">
        <v>8</v>
      </c>
      <c r="EG38" t="s">
        <v>52</v>
      </c>
      <c r="EH38">
        <v>0</v>
      </c>
      <c r="EI38" t="s">
        <v>6</v>
      </c>
      <c r="EJ38">
        <v>1</v>
      </c>
      <c r="EK38">
        <v>500001</v>
      </c>
      <c r="EL38" t="s">
        <v>53</v>
      </c>
      <c r="EM38" t="s">
        <v>54</v>
      </c>
      <c r="EO38" t="s">
        <v>6</v>
      </c>
      <c r="EQ38">
        <v>0</v>
      </c>
      <c r="ER38">
        <v>592.76</v>
      </c>
      <c r="ES38">
        <v>592.76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6</v>
      </c>
      <c r="GD38">
        <v>1</v>
      </c>
      <c r="GF38">
        <v>2039656126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3"/>
        <v>0</v>
      </c>
      <c r="GM38">
        <f t="shared" si="44"/>
        <v>37601</v>
      </c>
      <c r="GN38">
        <f t="shared" si="45"/>
        <v>37601</v>
      </c>
      <c r="GO38">
        <f t="shared" si="46"/>
        <v>0</v>
      </c>
      <c r="GP38">
        <f t="shared" si="47"/>
        <v>0</v>
      </c>
      <c r="GR38">
        <v>0</v>
      </c>
      <c r="GS38">
        <v>3</v>
      </c>
      <c r="GT38">
        <v>0</v>
      </c>
      <c r="GU38" t="s">
        <v>6</v>
      </c>
      <c r="GV38">
        <f t="shared" si="48"/>
        <v>0</v>
      </c>
      <c r="GW38">
        <v>1</v>
      </c>
      <c r="GX38">
        <f t="shared" si="49"/>
        <v>0</v>
      </c>
      <c r="HA38">
        <v>0</v>
      </c>
      <c r="HB38">
        <v>0</v>
      </c>
      <c r="HC38">
        <f t="shared" si="50"/>
        <v>0</v>
      </c>
      <c r="HE38" t="s">
        <v>6</v>
      </c>
      <c r="HF38" t="s">
        <v>6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7" x14ac:dyDescent="0.2">
      <c r="A39">
        <v>18</v>
      </c>
      <c r="B39">
        <v>1</v>
      </c>
      <c r="C39">
        <v>61</v>
      </c>
      <c r="E39" t="s">
        <v>104</v>
      </c>
      <c r="F39" t="s">
        <v>105</v>
      </c>
      <c r="G39" t="s">
        <v>106</v>
      </c>
      <c r="H39" t="str">
        <f>'1.Ведомость'!C43</f>
        <v>т</v>
      </c>
      <c r="I39">
        <f>I37*J39</f>
        <v>4.6559999999999997E-2</v>
      </c>
      <c r="J39">
        <v>0.73904761904761895</v>
      </c>
      <c r="K39">
        <v>0.73904760000000003</v>
      </c>
      <c r="O39">
        <f t="shared" si="14"/>
        <v>4532</v>
      </c>
      <c r="P39">
        <f t="shared" si="15"/>
        <v>4532</v>
      </c>
      <c r="Q39">
        <f t="shared" si="16"/>
        <v>0</v>
      </c>
      <c r="R39">
        <f t="shared" si="17"/>
        <v>0</v>
      </c>
      <c r="S39">
        <f t="shared" si="18"/>
        <v>0</v>
      </c>
      <c r="T39">
        <f t="shared" si="19"/>
        <v>0</v>
      </c>
      <c r="U39">
        <f t="shared" si="20"/>
        <v>0</v>
      </c>
      <c r="V39">
        <f t="shared" si="21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92791983</v>
      </c>
      <c r="AB39">
        <f t="shared" si="25"/>
        <v>97330.63</v>
      </c>
      <c r="AC39">
        <f t="shared" si="26"/>
        <v>97330.63</v>
      </c>
      <c r="AD39">
        <f t="shared" si="27"/>
        <v>0</v>
      </c>
      <c r="AE39">
        <f t="shared" si="28"/>
        <v>0</v>
      </c>
      <c r="AF39">
        <f t="shared" si="29"/>
        <v>0</v>
      </c>
      <c r="AG39">
        <f t="shared" si="30"/>
        <v>0</v>
      </c>
      <c r="AH39">
        <f t="shared" si="31"/>
        <v>0</v>
      </c>
      <c r="AI39">
        <f t="shared" si="32"/>
        <v>0</v>
      </c>
      <c r="AJ39">
        <f t="shared" si="33"/>
        <v>0</v>
      </c>
      <c r="AK39">
        <v>97330.63</v>
      </c>
      <c r="AL39">
        <v>97330.63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107</v>
      </c>
      <c r="BM39">
        <v>500001</v>
      </c>
      <c r="BN39">
        <v>0</v>
      </c>
      <c r="BO39" t="s">
        <v>6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4"/>
        <v>4532</v>
      </c>
      <c r="CQ39">
        <f>AC39</f>
        <v>97330.63</v>
      </c>
      <c r="CR39">
        <f>(((ET39)-(EU39)*BS39)+AE39*BS39)</f>
        <v>0</v>
      </c>
      <c r="CS39">
        <f t="shared" si="35"/>
        <v>0</v>
      </c>
      <c r="CT39">
        <f t="shared" si="36"/>
        <v>0</v>
      </c>
      <c r="CU39">
        <f t="shared" si="37"/>
        <v>0</v>
      </c>
      <c r="CV39">
        <f t="shared" si="38"/>
        <v>0</v>
      </c>
      <c r="CW39">
        <f t="shared" si="39"/>
        <v>0</v>
      </c>
      <c r="CX39">
        <f t="shared" si="40"/>
        <v>0</v>
      </c>
      <c r="CY39">
        <f t="shared" si="41"/>
        <v>0</v>
      </c>
      <c r="CZ39">
        <f t="shared" si="42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58</v>
      </c>
      <c r="DW39" t="s">
        <v>58</v>
      </c>
      <c r="DX39">
        <v>1000</v>
      </c>
      <c r="DZ39" t="s">
        <v>6</v>
      </c>
      <c r="EA39" t="s">
        <v>6</v>
      </c>
      <c r="EB39" t="s">
        <v>6</v>
      </c>
      <c r="EC39" t="s">
        <v>6</v>
      </c>
      <c r="EE39">
        <v>66700591</v>
      </c>
      <c r="EF39">
        <v>8</v>
      </c>
      <c r="EG39" t="s">
        <v>52</v>
      </c>
      <c r="EH39">
        <v>0</v>
      </c>
      <c r="EI39" t="s">
        <v>6</v>
      </c>
      <c r="EJ39">
        <v>1</v>
      </c>
      <c r="EK39">
        <v>500001</v>
      </c>
      <c r="EL39" t="s">
        <v>53</v>
      </c>
      <c r="EM39" t="s">
        <v>54</v>
      </c>
      <c r="EO39" t="s">
        <v>6</v>
      </c>
      <c r="EQ39">
        <v>0</v>
      </c>
      <c r="ER39">
        <v>97330.63</v>
      </c>
      <c r="ES39">
        <v>97330.63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93701.34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108</v>
      </c>
      <c r="GD39">
        <v>1</v>
      </c>
      <c r="GF39">
        <v>-963045643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43"/>
        <v>0</v>
      </c>
      <c r="GM39">
        <f t="shared" si="44"/>
        <v>4532</v>
      </c>
      <c r="GN39">
        <f t="shared" si="45"/>
        <v>4532</v>
      </c>
      <c r="GO39">
        <f t="shared" si="46"/>
        <v>0</v>
      </c>
      <c r="GP39">
        <f t="shared" si="47"/>
        <v>0</v>
      </c>
      <c r="GR39">
        <v>1</v>
      </c>
      <c r="GS39">
        <v>1</v>
      </c>
      <c r="GT39">
        <v>0</v>
      </c>
      <c r="GU39" t="s">
        <v>6</v>
      </c>
      <c r="GV39">
        <f t="shared" si="48"/>
        <v>0</v>
      </c>
      <c r="GW39">
        <v>1</v>
      </c>
      <c r="GX39">
        <f t="shared" si="49"/>
        <v>0</v>
      </c>
      <c r="HA39">
        <v>0</v>
      </c>
      <c r="HB39">
        <v>0</v>
      </c>
      <c r="HC39">
        <f t="shared" si="50"/>
        <v>0</v>
      </c>
      <c r="HE39" t="s">
        <v>47</v>
      </c>
      <c r="HF39" t="s">
        <v>68</v>
      </c>
      <c r="HG39">
        <f>ROUND(AC39*I39,0)</f>
        <v>4532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7" x14ac:dyDescent="0.2">
      <c r="A40">
        <v>18</v>
      </c>
      <c r="B40">
        <v>1</v>
      </c>
      <c r="C40">
        <v>59</v>
      </c>
      <c r="E40" t="s">
        <v>109</v>
      </c>
      <c r="F40" t="s">
        <v>110</v>
      </c>
      <c r="G40" t="s">
        <v>111</v>
      </c>
      <c r="H40" t="str">
        <f>'1.Ведомость'!C44</f>
        <v>т</v>
      </c>
      <c r="I40">
        <f>I37*J40</f>
        <v>3.96E-3</v>
      </c>
      <c r="J40">
        <v>6.2857142857142861E-2</v>
      </c>
      <c r="K40">
        <v>6.2857099999999999E-2</v>
      </c>
      <c r="O40">
        <f t="shared" si="14"/>
        <v>364</v>
      </c>
      <c r="P40">
        <f t="shared" si="15"/>
        <v>364</v>
      </c>
      <c r="Q40">
        <f t="shared" si="16"/>
        <v>0</v>
      </c>
      <c r="R40">
        <f t="shared" si="17"/>
        <v>0</v>
      </c>
      <c r="S40">
        <f t="shared" si="18"/>
        <v>0</v>
      </c>
      <c r="T40">
        <f t="shared" si="19"/>
        <v>0</v>
      </c>
      <c r="U40">
        <f t="shared" si="20"/>
        <v>0</v>
      </c>
      <c r="V40">
        <f t="shared" si="21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92791983</v>
      </c>
      <c r="AB40">
        <f t="shared" si="25"/>
        <v>91862.24</v>
      </c>
      <c r="AC40">
        <f t="shared" si="26"/>
        <v>91862.24</v>
      </c>
      <c r="AD40">
        <f t="shared" si="27"/>
        <v>0</v>
      </c>
      <c r="AE40">
        <f t="shared" si="28"/>
        <v>0</v>
      </c>
      <c r="AF40">
        <f t="shared" si="29"/>
        <v>0</v>
      </c>
      <c r="AG40">
        <f t="shared" si="30"/>
        <v>0</v>
      </c>
      <c r="AH40">
        <f t="shared" si="31"/>
        <v>0</v>
      </c>
      <c r="AI40">
        <f t="shared" si="32"/>
        <v>0</v>
      </c>
      <c r="AJ40">
        <f t="shared" si="33"/>
        <v>0</v>
      </c>
      <c r="AK40">
        <v>91862.239999999991</v>
      </c>
      <c r="AL40">
        <v>91862.239999999991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112</v>
      </c>
      <c r="BM40">
        <v>500001</v>
      </c>
      <c r="BN40">
        <v>0</v>
      </c>
      <c r="BO40" t="s">
        <v>6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4"/>
        <v>364</v>
      </c>
      <c r="CQ40">
        <f>AC40</f>
        <v>91862.24</v>
      </c>
      <c r="CR40">
        <f>(((ET40)-(EU40)*BS40)+AE40*BS40)</f>
        <v>0</v>
      </c>
      <c r="CS40">
        <f t="shared" si="35"/>
        <v>0</v>
      </c>
      <c r="CT40">
        <f t="shared" si="36"/>
        <v>0</v>
      </c>
      <c r="CU40">
        <f t="shared" si="37"/>
        <v>0</v>
      </c>
      <c r="CV40">
        <f t="shared" si="38"/>
        <v>0</v>
      </c>
      <c r="CW40">
        <f t="shared" si="39"/>
        <v>0</v>
      </c>
      <c r="CX40">
        <f t="shared" si="40"/>
        <v>0</v>
      </c>
      <c r="CY40">
        <f t="shared" si="41"/>
        <v>0</v>
      </c>
      <c r="CZ40">
        <f t="shared" si="42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58</v>
      </c>
      <c r="DW40" t="s">
        <v>58</v>
      </c>
      <c r="DX40">
        <v>1000</v>
      </c>
      <c r="DZ40" t="s">
        <v>6</v>
      </c>
      <c r="EA40" t="s">
        <v>6</v>
      </c>
      <c r="EB40" t="s">
        <v>6</v>
      </c>
      <c r="EC40" t="s">
        <v>6</v>
      </c>
      <c r="EE40">
        <v>66700591</v>
      </c>
      <c r="EF40">
        <v>8</v>
      </c>
      <c r="EG40" t="s">
        <v>52</v>
      </c>
      <c r="EH40">
        <v>0</v>
      </c>
      <c r="EI40" t="s">
        <v>6</v>
      </c>
      <c r="EJ40">
        <v>1</v>
      </c>
      <c r="EK40">
        <v>500001</v>
      </c>
      <c r="EL40" t="s">
        <v>53</v>
      </c>
      <c r="EM40" t="s">
        <v>54</v>
      </c>
      <c r="EO40" t="s">
        <v>6</v>
      </c>
      <c r="EQ40">
        <v>0</v>
      </c>
      <c r="ER40">
        <v>91862.239999999991</v>
      </c>
      <c r="ES40">
        <v>91862.239999999991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88436.86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113</v>
      </c>
      <c r="GD40">
        <v>1</v>
      </c>
      <c r="GF40">
        <v>2033315709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43"/>
        <v>0</v>
      </c>
      <c r="GM40">
        <f t="shared" si="44"/>
        <v>364</v>
      </c>
      <c r="GN40">
        <f t="shared" si="45"/>
        <v>364</v>
      </c>
      <c r="GO40">
        <f t="shared" si="46"/>
        <v>0</v>
      </c>
      <c r="GP40">
        <f t="shared" si="47"/>
        <v>0</v>
      </c>
      <c r="GR40">
        <v>1</v>
      </c>
      <c r="GS40">
        <v>1</v>
      </c>
      <c r="GT40">
        <v>0</v>
      </c>
      <c r="GU40" t="s">
        <v>6</v>
      </c>
      <c r="GV40">
        <f t="shared" si="48"/>
        <v>0</v>
      </c>
      <c r="GW40">
        <v>1</v>
      </c>
      <c r="GX40">
        <f t="shared" si="49"/>
        <v>0</v>
      </c>
      <c r="HA40">
        <v>0</v>
      </c>
      <c r="HB40">
        <v>0</v>
      </c>
      <c r="HC40">
        <f t="shared" si="50"/>
        <v>0</v>
      </c>
      <c r="HE40" t="s">
        <v>47</v>
      </c>
      <c r="HF40" t="s">
        <v>68</v>
      </c>
      <c r="HG40">
        <f>ROUND(AC40*I40,0)</f>
        <v>364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1" spans="1:247" x14ac:dyDescent="0.2">
      <c r="A41">
        <v>18</v>
      </c>
      <c r="B41">
        <v>1</v>
      </c>
      <c r="C41">
        <v>62</v>
      </c>
      <c r="E41" t="s">
        <v>114</v>
      </c>
      <c r="F41" t="s">
        <v>115</v>
      </c>
      <c r="G41" t="s">
        <v>116</v>
      </c>
      <c r="H41" t="str">
        <f>'1.Ведомость'!C45</f>
        <v>т</v>
      </c>
      <c r="I41">
        <f>I37*J41</f>
        <v>5.2600000000000001E-2</v>
      </c>
      <c r="J41">
        <v>0.83492063492063495</v>
      </c>
      <c r="K41">
        <v>0.83492060000000001</v>
      </c>
      <c r="O41">
        <f t="shared" si="14"/>
        <v>4832</v>
      </c>
      <c r="P41">
        <f t="shared" si="15"/>
        <v>4832</v>
      </c>
      <c r="Q41">
        <f t="shared" si="16"/>
        <v>0</v>
      </c>
      <c r="R41">
        <f t="shared" si="17"/>
        <v>0</v>
      </c>
      <c r="S41">
        <f t="shared" si="18"/>
        <v>0</v>
      </c>
      <c r="T41">
        <f t="shared" si="19"/>
        <v>0</v>
      </c>
      <c r="U41">
        <f t="shared" si="20"/>
        <v>0</v>
      </c>
      <c r="V41">
        <f t="shared" si="21"/>
        <v>0</v>
      </c>
      <c r="W41">
        <f t="shared" si="22"/>
        <v>0</v>
      </c>
      <c r="X41">
        <f t="shared" si="23"/>
        <v>0</v>
      </c>
      <c r="Y41">
        <f t="shared" si="24"/>
        <v>0</v>
      </c>
      <c r="AA41">
        <v>92791983</v>
      </c>
      <c r="AB41">
        <f t="shared" si="25"/>
        <v>91862.24</v>
      </c>
      <c r="AC41">
        <f t="shared" si="26"/>
        <v>91862.24</v>
      </c>
      <c r="AD41">
        <f t="shared" si="27"/>
        <v>0</v>
      </c>
      <c r="AE41">
        <f t="shared" si="28"/>
        <v>0</v>
      </c>
      <c r="AF41">
        <f t="shared" si="29"/>
        <v>0</v>
      </c>
      <c r="AG41">
        <f t="shared" si="30"/>
        <v>0</v>
      </c>
      <c r="AH41">
        <f t="shared" si="31"/>
        <v>0</v>
      </c>
      <c r="AI41">
        <f t="shared" si="32"/>
        <v>0</v>
      </c>
      <c r="AJ41">
        <f t="shared" si="33"/>
        <v>0</v>
      </c>
      <c r="AK41">
        <v>91862.239999999991</v>
      </c>
      <c r="AL41">
        <v>91862.239999999991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117</v>
      </c>
      <c r="BM41">
        <v>500001</v>
      </c>
      <c r="BN41">
        <v>0</v>
      </c>
      <c r="BO41" t="s">
        <v>6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0</v>
      </c>
      <c r="CA41">
        <v>0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4"/>
        <v>4832</v>
      </c>
      <c r="CQ41">
        <f>AC41</f>
        <v>91862.24</v>
      </c>
      <c r="CR41">
        <f>(((ET41)-(EU41)*BS41)+AE41*BS41)</f>
        <v>0</v>
      </c>
      <c r="CS41">
        <f t="shared" si="35"/>
        <v>0</v>
      </c>
      <c r="CT41">
        <f t="shared" si="36"/>
        <v>0</v>
      </c>
      <c r="CU41">
        <f t="shared" si="37"/>
        <v>0</v>
      </c>
      <c r="CV41">
        <f t="shared" si="38"/>
        <v>0</v>
      </c>
      <c r="CW41">
        <f t="shared" si="39"/>
        <v>0</v>
      </c>
      <c r="CX41">
        <f t="shared" si="40"/>
        <v>0</v>
      </c>
      <c r="CY41">
        <f t="shared" si="41"/>
        <v>0</v>
      </c>
      <c r="CZ41">
        <f t="shared" si="42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58</v>
      </c>
      <c r="DW41" t="s">
        <v>58</v>
      </c>
      <c r="DX41">
        <v>1000</v>
      </c>
      <c r="DZ41" t="s">
        <v>6</v>
      </c>
      <c r="EA41" t="s">
        <v>6</v>
      </c>
      <c r="EB41" t="s">
        <v>6</v>
      </c>
      <c r="EC41" t="s">
        <v>6</v>
      </c>
      <c r="EE41">
        <v>66700591</v>
      </c>
      <c r="EF41">
        <v>8</v>
      </c>
      <c r="EG41" t="s">
        <v>52</v>
      </c>
      <c r="EH41">
        <v>0</v>
      </c>
      <c r="EI41" t="s">
        <v>6</v>
      </c>
      <c r="EJ41">
        <v>1</v>
      </c>
      <c r="EK41">
        <v>500001</v>
      </c>
      <c r="EL41" t="s">
        <v>53</v>
      </c>
      <c r="EM41" t="s">
        <v>54</v>
      </c>
      <c r="EO41" t="s">
        <v>6</v>
      </c>
      <c r="EQ41">
        <v>0</v>
      </c>
      <c r="ER41">
        <v>91862.239999999991</v>
      </c>
      <c r="ES41">
        <v>91862.239999999991</v>
      </c>
      <c r="ET41">
        <v>0</v>
      </c>
      <c r="EU41">
        <v>0</v>
      </c>
      <c r="EV41">
        <v>0</v>
      </c>
      <c r="EW41">
        <v>0</v>
      </c>
      <c r="EX41">
        <v>0</v>
      </c>
      <c r="EZ41">
        <v>5</v>
      </c>
      <c r="FC41">
        <v>0</v>
      </c>
      <c r="FD41">
        <v>18</v>
      </c>
      <c r="FF41">
        <v>88436.86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113</v>
      </c>
      <c r="GD41">
        <v>1</v>
      </c>
      <c r="GF41">
        <v>1527990813</v>
      </c>
      <c r="GG41">
        <v>2</v>
      </c>
      <c r="GH41">
        <v>3</v>
      </c>
      <c r="GI41">
        <v>4</v>
      </c>
      <c r="GJ41">
        <v>0</v>
      </c>
      <c r="GK41">
        <v>0</v>
      </c>
      <c r="GL41">
        <f t="shared" si="43"/>
        <v>0</v>
      </c>
      <c r="GM41">
        <f t="shared" si="44"/>
        <v>4832</v>
      </c>
      <c r="GN41">
        <f t="shared" si="45"/>
        <v>4832</v>
      </c>
      <c r="GO41">
        <f t="shared" si="46"/>
        <v>0</v>
      </c>
      <c r="GP41">
        <f t="shared" si="47"/>
        <v>0</v>
      </c>
      <c r="GR41">
        <v>1</v>
      </c>
      <c r="GS41">
        <v>1</v>
      </c>
      <c r="GT41">
        <v>0</v>
      </c>
      <c r="GU41" t="s">
        <v>6</v>
      </c>
      <c r="GV41">
        <f t="shared" si="48"/>
        <v>0</v>
      </c>
      <c r="GW41">
        <v>1</v>
      </c>
      <c r="GX41">
        <f t="shared" si="49"/>
        <v>0</v>
      </c>
      <c r="HA41">
        <v>0</v>
      </c>
      <c r="HB41">
        <v>0</v>
      </c>
      <c r="HC41">
        <f t="shared" si="50"/>
        <v>0</v>
      </c>
      <c r="HE41" t="s">
        <v>47</v>
      </c>
      <c r="HF41" t="s">
        <v>68</v>
      </c>
      <c r="HG41">
        <f>ROUND(AC41*I41,0)</f>
        <v>4832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HS41">
        <v>0</v>
      </c>
      <c r="IK41">
        <v>0</v>
      </c>
    </row>
    <row r="42" spans="1:247" x14ac:dyDescent="0.2">
      <c r="A42">
        <v>18</v>
      </c>
      <c r="B42">
        <v>1</v>
      </c>
      <c r="C42">
        <v>60</v>
      </c>
      <c r="E42" t="s">
        <v>118</v>
      </c>
      <c r="F42" t="s">
        <v>119</v>
      </c>
      <c r="G42" t="s">
        <v>120</v>
      </c>
      <c r="H42" t="str">
        <f>'1.Ведомость'!C46</f>
        <v>т</v>
      </c>
      <c r="I42">
        <f>I37*J42</f>
        <v>4.0500000000000001E-2</v>
      </c>
      <c r="J42">
        <v>0.6428571428571429</v>
      </c>
      <c r="K42">
        <v>0.64285709999999996</v>
      </c>
      <c r="O42">
        <f t="shared" si="14"/>
        <v>3942</v>
      </c>
      <c r="P42">
        <f t="shared" si="15"/>
        <v>3942</v>
      </c>
      <c r="Q42">
        <f t="shared" si="16"/>
        <v>0</v>
      </c>
      <c r="R42">
        <f t="shared" si="17"/>
        <v>0</v>
      </c>
      <c r="S42">
        <f t="shared" si="18"/>
        <v>0</v>
      </c>
      <c r="T42">
        <f t="shared" si="19"/>
        <v>0</v>
      </c>
      <c r="U42">
        <f t="shared" si="20"/>
        <v>0</v>
      </c>
      <c r="V42">
        <f t="shared" si="21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92791983</v>
      </c>
      <c r="AB42">
        <f t="shared" si="25"/>
        <v>97330.63</v>
      </c>
      <c r="AC42">
        <f t="shared" si="26"/>
        <v>97330.63</v>
      </c>
      <c r="AD42">
        <f t="shared" si="27"/>
        <v>0</v>
      </c>
      <c r="AE42">
        <f t="shared" si="28"/>
        <v>0</v>
      </c>
      <c r="AF42">
        <f t="shared" si="29"/>
        <v>0</v>
      </c>
      <c r="AG42">
        <f t="shared" si="30"/>
        <v>0</v>
      </c>
      <c r="AH42">
        <f t="shared" si="31"/>
        <v>0</v>
      </c>
      <c r="AI42">
        <f t="shared" si="32"/>
        <v>0</v>
      </c>
      <c r="AJ42">
        <f t="shared" si="33"/>
        <v>0</v>
      </c>
      <c r="AK42">
        <v>97330.63</v>
      </c>
      <c r="AL42">
        <v>97330.63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121</v>
      </c>
      <c r="BM42">
        <v>500001</v>
      </c>
      <c r="BN42">
        <v>0</v>
      </c>
      <c r="BO42" t="s">
        <v>6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4"/>
        <v>3942</v>
      </c>
      <c r="CQ42">
        <f>AC42</f>
        <v>97330.63</v>
      </c>
      <c r="CR42">
        <f>(((ET42)-(EU42)*BS42)+AE42*BS42)</f>
        <v>0</v>
      </c>
      <c r="CS42">
        <f t="shared" si="35"/>
        <v>0</v>
      </c>
      <c r="CT42">
        <f t="shared" si="36"/>
        <v>0</v>
      </c>
      <c r="CU42">
        <f t="shared" si="37"/>
        <v>0</v>
      </c>
      <c r="CV42">
        <f t="shared" si="38"/>
        <v>0</v>
      </c>
      <c r="CW42">
        <f t="shared" si="39"/>
        <v>0</v>
      </c>
      <c r="CX42">
        <f t="shared" si="40"/>
        <v>0</v>
      </c>
      <c r="CY42">
        <f t="shared" si="41"/>
        <v>0</v>
      </c>
      <c r="CZ42">
        <f t="shared" si="42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58</v>
      </c>
      <c r="DW42" t="s">
        <v>58</v>
      </c>
      <c r="DX42">
        <v>1000</v>
      </c>
      <c r="DZ42" t="s">
        <v>6</v>
      </c>
      <c r="EA42" t="s">
        <v>6</v>
      </c>
      <c r="EB42" t="s">
        <v>6</v>
      </c>
      <c r="EC42" t="s">
        <v>6</v>
      </c>
      <c r="EE42">
        <v>66700591</v>
      </c>
      <c r="EF42">
        <v>8</v>
      </c>
      <c r="EG42" t="s">
        <v>52</v>
      </c>
      <c r="EH42">
        <v>0</v>
      </c>
      <c r="EI42" t="s">
        <v>6</v>
      </c>
      <c r="EJ42">
        <v>1</v>
      </c>
      <c r="EK42">
        <v>500001</v>
      </c>
      <c r="EL42" t="s">
        <v>53</v>
      </c>
      <c r="EM42" t="s">
        <v>54</v>
      </c>
      <c r="EO42" t="s">
        <v>6</v>
      </c>
      <c r="EQ42">
        <v>0</v>
      </c>
      <c r="ER42">
        <v>97330.63</v>
      </c>
      <c r="ES42">
        <v>97330.63</v>
      </c>
      <c r="ET42">
        <v>0</v>
      </c>
      <c r="EU42">
        <v>0</v>
      </c>
      <c r="EV42">
        <v>0</v>
      </c>
      <c r="EW42">
        <v>0</v>
      </c>
      <c r="EX42">
        <v>0</v>
      </c>
      <c r="EZ42">
        <v>5</v>
      </c>
      <c r="FC42">
        <v>0</v>
      </c>
      <c r="FD42">
        <v>18</v>
      </c>
      <c r="FF42">
        <v>93701.34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108</v>
      </c>
      <c r="GD42">
        <v>1</v>
      </c>
      <c r="GF42">
        <v>1678049827</v>
      </c>
      <c r="GG42">
        <v>2</v>
      </c>
      <c r="GH42">
        <v>3</v>
      </c>
      <c r="GI42">
        <v>4</v>
      </c>
      <c r="GJ42">
        <v>0</v>
      </c>
      <c r="GK42">
        <v>0</v>
      </c>
      <c r="GL42">
        <f t="shared" si="43"/>
        <v>0</v>
      </c>
      <c r="GM42">
        <f t="shared" si="44"/>
        <v>3942</v>
      </c>
      <c r="GN42">
        <f t="shared" si="45"/>
        <v>3942</v>
      </c>
      <c r="GO42">
        <f t="shared" si="46"/>
        <v>0</v>
      </c>
      <c r="GP42">
        <f t="shared" si="47"/>
        <v>0</v>
      </c>
      <c r="GR42">
        <v>1</v>
      </c>
      <c r="GS42">
        <v>1</v>
      </c>
      <c r="GT42">
        <v>0</v>
      </c>
      <c r="GU42" t="s">
        <v>6</v>
      </c>
      <c r="GV42">
        <f t="shared" si="48"/>
        <v>0</v>
      </c>
      <c r="GW42">
        <v>1</v>
      </c>
      <c r="GX42">
        <f t="shared" si="49"/>
        <v>0</v>
      </c>
      <c r="HA42">
        <v>0</v>
      </c>
      <c r="HB42">
        <v>0</v>
      </c>
      <c r="HC42">
        <f t="shared" si="50"/>
        <v>0</v>
      </c>
      <c r="HE42" t="s">
        <v>47</v>
      </c>
      <c r="HF42" t="s">
        <v>68</v>
      </c>
      <c r="HG42">
        <f>ROUND(AC42*I42,0)</f>
        <v>3942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HS42">
        <v>0</v>
      </c>
      <c r="IK42">
        <v>0</v>
      </c>
    </row>
    <row r="43" spans="1:247" x14ac:dyDescent="0.2">
      <c r="A43">
        <v>17</v>
      </c>
      <c r="B43">
        <v>1</v>
      </c>
      <c r="C43">
        <f>ROW(SmtRes!A75)</f>
        <v>75</v>
      </c>
      <c r="D43">
        <f>ROW(EtalonRes!A74)</f>
        <v>74</v>
      </c>
      <c r="E43" t="s">
        <v>122</v>
      </c>
      <c r="F43" t="s">
        <v>123</v>
      </c>
      <c r="G43" t="s">
        <v>124</v>
      </c>
      <c r="H43" t="s">
        <v>22</v>
      </c>
      <c r="I43">
        <v>0.02</v>
      </c>
      <c r="J43">
        <v>0</v>
      </c>
      <c r="K43">
        <v>0.02</v>
      </c>
      <c r="O43">
        <f t="shared" si="14"/>
        <v>16400</v>
      </c>
      <c r="P43">
        <f t="shared" si="15"/>
        <v>99</v>
      </c>
      <c r="Q43">
        <f t="shared" si="16"/>
        <v>8310</v>
      </c>
      <c r="R43">
        <f t="shared" si="17"/>
        <v>2781</v>
      </c>
      <c r="S43">
        <f t="shared" si="18"/>
        <v>7991</v>
      </c>
      <c r="T43">
        <f t="shared" si="19"/>
        <v>0</v>
      </c>
      <c r="U43">
        <f t="shared" si="20"/>
        <v>19.18</v>
      </c>
      <c r="V43">
        <f t="shared" si="21"/>
        <v>4.6341999999999999</v>
      </c>
      <c r="W43">
        <f t="shared" si="22"/>
        <v>0</v>
      </c>
      <c r="X43">
        <f t="shared" si="23"/>
        <v>11849</v>
      </c>
      <c r="Y43">
        <f t="shared" si="24"/>
        <v>7864</v>
      </c>
      <c r="AA43">
        <v>92791983</v>
      </c>
      <c r="AB43">
        <f t="shared" si="25"/>
        <v>35837.300000000003</v>
      </c>
      <c r="AC43">
        <f t="shared" si="26"/>
        <v>496.82</v>
      </c>
      <c r="AD43">
        <f t="shared" si="27"/>
        <v>26431.37</v>
      </c>
      <c r="AE43">
        <f t="shared" si="28"/>
        <v>3100.6</v>
      </c>
      <c r="AF43">
        <f t="shared" si="29"/>
        <v>8909.11</v>
      </c>
      <c r="AG43">
        <f t="shared" si="30"/>
        <v>0</v>
      </c>
      <c r="AH43">
        <f t="shared" si="31"/>
        <v>959</v>
      </c>
      <c r="AI43">
        <f t="shared" si="32"/>
        <v>231.71</v>
      </c>
      <c r="AJ43">
        <f t="shared" si="33"/>
        <v>0</v>
      </c>
      <c r="AK43">
        <v>35837.300000000003</v>
      </c>
      <c r="AL43">
        <v>496.82</v>
      </c>
      <c r="AM43">
        <v>26431.37</v>
      </c>
      <c r="AN43">
        <v>3100.6</v>
      </c>
      <c r="AO43">
        <v>8909.11</v>
      </c>
      <c r="AP43">
        <v>0</v>
      </c>
      <c r="AQ43">
        <v>959</v>
      </c>
      <c r="AR43">
        <v>231.71</v>
      </c>
      <c r="AS43">
        <v>0</v>
      </c>
      <c r="AT43">
        <v>110</v>
      </c>
      <c r="AU43">
        <v>73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125</v>
      </c>
      <c r="BM43">
        <v>7001</v>
      </c>
      <c r="BN43">
        <v>0</v>
      </c>
      <c r="BO43" t="s">
        <v>6</v>
      </c>
      <c r="BP43">
        <v>0</v>
      </c>
      <c r="BQ43">
        <v>2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110</v>
      </c>
      <c r="CA43">
        <v>73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4"/>
        <v>16400</v>
      </c>
      <c r="CQ43">
        <f>AC43*BC43</f>
        <v>4928.4543999999996</v>
      </c>
      <c r="CR43">
        <f>(((ET43)*BB43-(EU43)*BS43)+AE43*BS43)</f>
        <v>415501.13640000008</v>
      </c>
      <c r="CS43">
        <f t="shared" si="35"/>
        <v>139061.91</v>
      </c>
      <c r="CT43">
        <f t="shared" si="36"/>
        <v>399573.58350000007</v>
      </c>
      <c r="CU43">
        <f t="shared" si="37"/>
        <v>0</v>
      </c>
      <c r="CV43">
        <f t="shared" si="38"/>
        <v>959</v>
      </c>
      <c r="CW43">
        <f t="shared" si="39"/>
        <v>231.71</v>
      </c>
      <c r="CX43">
        <f t="shared" si="40"/>
        <v>0</v>
      </c>
      <c r="CY43">
        <f t="shared" si="41"/>
        <v>11849.2</v>
      </c>
      <c r="CZ43">
        <f t="shared" si="42"/>
        <v>7863.56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22</v>
      </c>
      <c r="DW43" t="s">
        <v>22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66700316</v>
      </c>
      <c r="EF43">
        <v>2</v>
      </c>
      <c r="EG43" t="s">
        <v>24</v>
      </c>
      <c r="EH43">
        <v>7</v>
      </c>
      <c r="EI43" t="s">
        <v>91</v>
      </c>
      <c r="EJ43">
        <v>1</v>
      </c>
      <c r="EK43">
        <v>7001</v>
      </c>
      <c r="EL43" t="s">
        <v>91</v>
      </c>
      <c r="EM43" t="s">
        <v>92</v>
      </c>
      <c r="EO43" t="s">
        <v>6</v>
      </c>
      <c r="EQ43">
        <v>0</v>
      </c>
      <c r="ER43">
        <v>35837.300000000003</v>
      </c>
      <c r="ES43">
        <v>496.82</v>
      </c>
      <c r="ET43">
        <v>26431.37</v>
      </c>
      <c r="EU43">
        <v>3100.6</v>
      </c>
      <c r="EV43">
        <v>8909.11</v>
      </c>
      <c r="EW43">
        <v>959</v>
      </c>
      <c r="EX43">
        <v>231.71</v>
      </c>
      <c r="EY43">
        <v>0</v>
      </c>
      <c r="FQ43">
        <v>0</v>
      </c>
      <c r="FR43">
        <v>0</v>
      </c>
      <c r="FS43">
        <v>0</v>
      </c>
      <c r="FX43">
        <v>110</v>
      </c>
      <c r="FY43">
        <v>73</v>
      </c>
      <c r="GA43" t="s">
        <v>6</v>
      </c>
      <c r="GD43">
        <v>1</v>
      </c>
      <c r="GF43">
        <v>-433599243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43"/>
        <v>0</v>
      </c>
      <c r="GM43">
        <f t="shared" si="44"/>
        <v>36113</v>
      </c>
      <c r="GN43">
        <f t="shared" si="45"/>
        <v>36113</v>
      </c>
      <c r="GO43">
        <f t="shared" si="46"/>
        <v>0</v>
      </c>
      <c r="GP43">
        <f t="shared" si="47"/>
        <v>0</v>
      </c>
      <c r="GR43">
        <v>0</v>
      </c>
      <c r="GS43">
        <v>3</v>
      </c>
      <c r="GT43">
        <v>0</v>
      </c>
      <c r="GU43" t="s">
        <v>6</v>
      </c>
      <c r="GV43">
        <f t="shared" si="48"/>
        <v>0</v>
      </c>
      <c r="GW43">
        <v>1</v>
      </c>
      <c r="GX43">
        <f t="shared" si="49"/>
        <v>0</v>
      </c>
      <c r="HA43">
        <v>0</v>
      </c>
      <c r="HB43">
        <v>0</v>
      </c>
      <c r="HC43">
        <f t="shared" si="50"/>
        <v>0</v>
      </c>
      <c r="HE43" t="s">
        <v>6</v>
      </c>
      <c r="HF43" t="s">
        <v>6</v>
      </c>
      <c r="HM43" t="s">
        <v>6</v>
      </c>
      <c r="HN43" t="s">
        <v>93</v>
      </c>
      <c r="HO43" t="s">
        <v>94</v>
      </c>
      <c r="HP43" t="s">
        <v>91</v>
      </c>
      <c r="HQ43" t="s">
        <v>91</v>
      </c>
      <c r="HS43">
        <v>0</v>
      </c>
      <c r="IK43">
        <v>0</v>
      </c>
    </row>
    <row r="44" spans="1:247" x14ac:dyDescent="0.2">
      <c r="A44">
        <v>18</v>
      </c>
      <c r="B44">
        <v>1</v>
      </c>
      <c r="C44">
        <v>75</v>
      </c>
      <c r="E44" t="s">
        <v>126</v>
      </c>
      <c r="F44" t="s">
        <v>61</v>
      </c>
      <c r="G44" t="s">
        <v>127</v>
      </c>
      <c r="H44" t="str">
        <f>'1.Ведомость'!C48</f>
        <v>ШТ</v>
      </c>
      <c r="I44">
        <f>I43*J44</f>
        <v>2</v>
      </c>
      <c r="J44">
        <v>100</v>
      </c>
      <c r="K44">
        <v>100</v>
      </c>
      <c r="O44">
        <f t="shared" si="14"/>
        <v>727113</v>
      </c>
      <c r="P44">
        <f t="shared" si="15"/>
        <v>727113</v>
      </c>
      <c r="Q44">
        <f t="shared" si="16"/>
        <v>0</v>
      </c>
      <c r="R44">
        <f t="shared" si="17"/>
        <v>0</v>
      </c>
      <c r="S44">
        <f t="shared" si="18"/>
        <v>0</v>
      </c>
      <c r="T44">
        <f t="shared" si="19"/>
        <v>0</v>
      </c>
      <c r="U44">
        <f t="shared" si="20"/>
        <v>0</v>
      </c>
      <c r="V44">
        <f t="shared" si="21"/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92791983</v>
      </c>
      <c r="AB44">
        <f t="shared" si="25"/>
        <v>363556.38</v>
      </c>
      <c r="AC44">
        <f t="shared" si="26"/>
        <v>363556.38</v>
      </c>
      <c r="AD44">
        <f t="shared" si="27"/>
        <v>0</v>
      </c>
      <c r="AE44">
        <f t="shared" si="28"/>
        <v>0</v>
      </c>
      <c r="AF44">
        <f t="shared" si="29"/>
        <v>0</v>
      </c>
      <c r="AG44">
        <f t="shared" si="30"/>
        <v>0</v>
      </c>
      <c r="AH44">
        <f t="shared" si="31"/>
        <v>0</v>
      </c>
      <c r="AI44">
        <f t="shared" si="32"/>
        <v>0</v>
      </c>
      <c r="AJ44">
        <f t="shared" si="33"/>
        <v>0</v>
      </c>
      <c r="AK44">
        <v>363556.38</v>
      </c>
      <c r="AL44">
        <v>363556.38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6</v>
      </c>
      <c r="BM44">
        <v>0</v>
      </c>
      <c r="BN44">
        <v>0</v>
      </c>
      <c r="BO44" t="s">
        <v>6</v>
      </c>
      <c r="BP44">
        <v>0</v>
      </c>
      <c r="BQ44">
        <v>13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4"/>
        <v>727113</v>
      </c>
      <c r="CQ44">
        <f>AC44</f>
        <v>363556.38</v>
      </c>
      <c r="CR44">
        <f>(((ET44)-(EU44)*BS44)+AE44*BS44)</f>
        <v>0</v>
      </c>
      <c r="CS44">
        <f t="shared" si="35"/>
        <v>0</v>
      </c>
      <c r="CT44">
        <f t="shared" si="36"/>
        <v>0</v>
      </c>
      <c r="CU44">
        <f t="shared" si="37"/>
        <v>0</v>
      </c>
      <c r="CV44">
        <f t="shared" si="38"/>
        <v>0</v>
      </c>
      <c r="CW44">
        <f t="shared" si="39"/>
        <v>0</v>
      </c>
      <c r="CX44">
        <f t="shared" si="40"/>
        <v>0</v>
      </c>
      <c r="CY44">
        <f t="shared" si="41"/>
        <v>0</v>
      </c>
      <c r="CZ44">
        <f t="shared" si="42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63</v>
      </c>
      <c r="DW44" t="s">
        <v>63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66700031</v>
      </c>
      <c r="EF44">
        <v>13</v>
      </c>
      <c r="EG44" t="s">
        <v>64</v>
      </c>
      <c r="EH44">
        <v>0</v>
      </c>
      <c r="EI44" t="s">
        <v>6</v>
      </c>
      <c r="EJ44">
        <v>1</v>
      </c>
      <c r="EK44">
        <v>0</v>
      </c>
      <c r="EL44" t="s">
        <v>65</v>
      </c>
      <c r="EM44" t="s">
        <v>66</v>
      </c>
      <c r="EO44" t="s">
        <v>6</v>
      </c>
      <c r="EQ44">
        <v>0</v>
      </c>
      <c r="ER44">
        <v>363556.38</v>
      </c>
      <c r="ES44">
        <v>363556.38</v>
      </c>
      <c r="ET44">
        <v>0</v>
      </c>
      <c r="EU44">
        <v>0</v>
      </c>
      <c r="EV44">
        <v>0</v>
      </c>
      <c r="EW44">
        <v>0</v>
      </c>
      <c r="EX44">
        <v>0</v>
      </c>
      <c r="EZ44">
        <v>5</v>
      </c>
      <c r="FC44">
        <v>0</v>
      </c>
      <c r="FD44">
        <v>18</v>
      </c>
      <c r="FF44">
        <v>350000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128</v>
      </c>
      <c r="GD44">
        <v>1</v>
      </c>
      <c r="GF44">
        <v>1844690717</v>
      </c>
      <c r="GG44">
        <v>2</v>
      </c>
      <c r="GH44">
        <v>3</v>
      </c>
      <c r="GI44">
        <v>4</v>
      </c>
      <c r="GJ44">
        <v>0</v>
      </c>
      <c r="GK44">
        <v>0</v>
      </c>
      <c r="GL44">
        <f t="shared" si="43"/>
        <v>0</v>
      </c>
      <c r="GM44">
        <f t="shared" si="44"/>
        <v>727113</v>
      </c>
      <c r="GN44">
        <f t="shared" si="45"/>
        <v>727113</v>
      </c>
      <c r="GO44">
        <f t="shared" si="46"/>
        <v>0</v>
      </c>
      <c r="GP44">
        <f t="shared" si="47"/>
        <v>0</v>
      </c>
      <c r="GR44">
        <v>1</v>
      </c>
      <c r="GS44">
        <v>1</v>
      </c>
      <c r="GT44">
        <v>0</v>
      </c>
      <c r="GU44" t="s">
        <v>6</v>
      </c>
      <c r="GV44">
        <f t="shared" si="48"/>
        <v>0</v>
      </c>
      <c r="GW44">
        <v>1</v>
      </c>
      <c r="GX44">
        <f t="shared" si="49"/>
        <v>0</v>
      </c>
      <c r="HA44">
        <v>0</v>
      </c>
      <c r="HB44">
        <v>0</v>
      </c>
      <c r="HC44">
        <f t="shared" si="50"/>
        <v>0</v>
      </c>
      <c r="HE44" t="s">
        <v>47</v>
      </c>
      <c r="HF44" t="s">
        <v>68</v>
      </c>
      <c r="HG44">
        <f>ROUND(AC44*I44,0)</f>
        <v>727113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7" x14ac:dyDescent="0.2">
      <c r="A45">
        <v>17</v>
      </c>
      <c r="B45">
        <v>1</v>
      </c>
      <c r="C45">
        <f>ROW(SmtRes!A94)</f>
        <v>94</v>
      </c>
      <c r="D45">
        <f>ROW(EtalonRes!A94)</f>
        <v>94</v>
      </c>
      <c r="E45" t="s">
        <v>129</v>
      </c>
      <c r="F45" t="s">
        <v>130</v>
      </c>
      <c r="G45" t="s">
        <v>131</v>
      </c>
      <c r="H45" t="s">
        <v>132</v>
      </c>
      <c r="I45">
        <f>ROUND((0.07/0.15)*2/1000,7)</f>
        <v>9.3329999999999997E-4</v>
      </c>
      <c r="J45">
        <v>0</v>
      </c>
      <c r="K45">
        <f>ROUND((0.07/0.15)*2/1000,7)</f>
        <v>9.3329999999999997E-4</v>
      </c>
      <c r="O45">
        <f t="shared" si="14"/>
        <v>217</v>
      </c>
      <c r="P45">
        <f t="shared" si="15"/>
        <v>56</v>
      </c>
      <c r="Q45">
        <f t="shared" si="16"/>
        <v>54</v>
      </c>
      <c r="R45">
        <f t="shared" si="17"/>
        <v>23</v>
      </c>
      <c r="S45">
        <f t="shared" si="18"/>
        <v>107</v>
      </c>
      <c r="T45">
        <f t="shared" si="19"/>
        <v>0</v>
      </c>
      <c r="U45">
        <f t="shared" si="20"/>
        <v>0.28185660000000001</v>
      </c>
      <c r="V45">
        <f t="shared" si="21"/>
        <v>4.50131E-2</v>
      </c>
      <c r="W45">
        <f t="shared" si="22"/>
        <v>0</v>
      </c>
      <c r="X45">
        <f t="shared" si="23"/>
        <v>191</v>
      </c>
      <c r="Y45">
        <f t="shared" si="24"/>
        <v>174</v>
      </c>
      <c r="AA45">
        <v>92791983</v>
      </c>
      <c r="AB45">
        <f t="shared" si="25"/>
        <v>12272.97</v>
      </c>
      <c r="AC45">
        <f t="shared" si="26"/>
        <v>6050.14</v>
      </c>
      <c r="AD45">
        <f t="shared" si="27"/>
        <v>3667.91</v>
      </c>
      <c r="AE45">
        <f t="shared" si="28"/>
        <v>557.20000000000005</v>
      </c>
      <c r="AF45">
        <f t="shared" si="29"/>
        <v>2554.92</v>
      </c>
      <c r="AG45">
        <f t="shared" si="30"/>
        <v>0</v>
      </c>
      <c r="AH45">
        <f t="shared" si="31"/>
        <v>302</v>
      </c>
      <c r="AI45">
        <f t="shared" si="32"/>
        <v>48.23</v>
      </c>
      <c r="AJ45">
        <f t="shared" si="33"/>
        <v>0</v>
      </c>
      <c r="AK45">
        <v>12272.97</v>
      </c>
      <c r="AL45">
        <v>6050.14</v>
      </c>
      <c r="AM45">
        <v>3667.91</v>
      </c>
      <c r="AN45">
        <v>557.20000000000005</v>
      </c>
      <c r="AO45">
        <v>2554.92</v>
      </c>
      <c r="AP45">
        <v>0</v>
      </c>
      <c r="AQ45">
        <v>302</v>
      </c>
      <c r="AR45">
        <v>48.23</v>
      </c>
      <c r="AS45">
        <v>0</v>
      </c>
      <c r="AT45">
        <v>147</v>
      </c>
      <c r="AU45">
        <v>134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1</v>
      </c>
      <c r="BJ45" t="s">
        <v>133</v>
      </c>
      <c r="BM45">
        <v>27001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147</v>
      </c>
      <c r="CA45">
        <v>134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4"/>
        <v>217</v>
      </c>
      <c r="CQ45">
        <f>AC45*BC45</f>
        <v>60017.388800000001</v>
      </c>
      <c r="CR45">
        <f>(((ET45)*BB45-(EU45)*BS45)+AE45*BS45)</f>
        <v>57659.5452</v>
      </c>
      <c r="CS45">
        <f t="shared" si="35"/>
        <v>24990.420000000002</v>
      </c>
      <c r="CT45">
        <f t="shared" si="36"/>
        <v>114588.16200000001</v>
      </c>
      <c r="CU45">
        <f t="shared" si="37"/>
        <v>0</v>
      </c>
      <c r="CV45">
        <f t="shared" si="38"/>
        <v>302</v>
      </c>
      <c r="CW45">
        <f t="shared" si="39"/>
        <v>48.23</v>
      </c>
      <c r="CX45">
        <f t="shared" si="40"/>
        <v>0</v>
      </c>
      <c r="CY45">
        <f t="shared" si="41"/>
        <v>191.1</v>
      </c>
      <c r="CZ45">
        <f t="shared" si="42"/>
        <v>174.2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1005</v>
      </c>
      <c r="DV45" t="s">
        <v>132</v>
      </c>
      <c r="DW45" t="s">
        <v>132</v>
      </c>
      <c r="DX45">
        <v>1000</v>
      </c>
      <c r="DZ45" t="s">
        <v>6</v>
      </c>
      <c r="EA45" t="s">
        <v>6</v>
      </c>
      <c r="EB45" t="s">
        <v>6</v>
      </c>
      <c r="EC45" t="s">
        <v>6</v>
      </c>
      <c r="EE45">
        <v>66700380</v>
      </c>
      <c r="EF45">
        <v>2</v>
      </c>
      <c r="EG45" t="s">
        <v>24</v>
      </c>
      <c r="EH45">
        <v>21</v>
      </c>
      <c r="EI45" t="s">
        <v>134</v>
      </c>
      <c r="EJ45">
        <v>1</v>
      </c>
      <c r="EK45">
        <v>27001</v>
      </c>
      <c r="EL45" t="s">
        <v>134</v>
      </c>
      <c r="EM45" t="s">
        <v>135</v>
      </c>
      <c r="EO45" t="s">
        <v>6</v>
      </c>
      <c r="EQ45">
        <v>0</v>
      </c>
      <c r="ER45">
        <v>12272.97</v>
      </c>
      <c r="ES45">
        <v>6050.14</v>
      </c>
      <c r="ET45">
        <v>3667.91</v>
      </c>
      <c r="EU45">
        <v>557.20000000000005</v>
      </c>
      <c r="EV45">
        <v>2554.92</v>
      </c>
      <c r="EW45">
        <v>302</v>
      </c>
      <c r="EX45">
        <v>48.23</v>
      </c>
      <c r="EY45">
        <v>0</v>
      </c>
      <c r="FQ45">
        <v>0</v>
      </c>
      <c r="FR45">
        <v>0</v>
      </c>
      <c r="FS45">
        <v>0</v>
      </c>
      <c r="FX45">
        <v>147</v>
      </c>
      <c r="FY45">
        <v>134</v>
      </c>
      <c r="GA45" t="s">
        <v>6</v>
      </c>
      <c r="GD45">
        <v>1</v>
      </c>
      <c r="GF45">
        <v>-1538523892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43"/>
        <v>0</v>
      </c>
      <c r="GM45">
        <f t="shared" si="44"/>
        <v>582</v>
      </c>
      <c r="GN45">
        <f t="shared" si="45"/>
        <v>582</v>
      </c>
      <c r="GO45">
        <f t="shared" si="46"/>
        <v>0</v>
      </c>
      <c r="GP45">
        <f t="shared" si="47"/>
        <v>0</v>
      </c>
      <c r="GR45">
        <v>0</v>
      </c>
      <c r="GS45">
        <v>3</v>
      </c>
      <c r="GT45">
        <v>0</v>
      </c>
      <c r="GU45" t="s">
        <v>6</v>
      </c>
      <c r="GV45">
        <f t="shared" si="48"/>
        <v>0</v>
      </c>
      <c r="GW45">
        <v>1</v>
      </c>
      <c r="GX45">
        <f t="shared" si="49"/>
        <v>0</v>
      </c>
      <c r="HA45">
        <v>0</v>
      </c>
      <c r="HB45">
        <v>0</v>
      </c>
      <c r="HC45">
        <f t="shared" si="50"/>
        <v>0</v>
      </c>
      <c r="HE45" t="s">
        <v>6</v>
      </c>
      <c r="HF45" t="s">
        <v>6</v>
      </c>
      <c r="HM45" t="s">
        <v>6</v>
      </c>
      <c r="HN45" t="s">
        <v>136</v>
      </c>
      <c r="HO45" t="s">
        <v>137</v>
      </c>
      <c r="HP45" t="s">
        <v>134</v>
      </c>
      <c r="HQ45" t="s">
        <v>134</v>
      </c>
      <c r="HS45">
        <v>0</v>
      </c>
      <c r="IK45">
        <v>0</v>
      </c>
      <c r="IL45" t="s">
        <v>509</v>
      </c>
      <c r="IM45">
        <v>9.3329999999999997E-4</v>
      </c>
    </row>
    <row r="46" spans="1:247" x14ac:dyDescent="0.2">
      <c r="A46">
        <v>18</v>
      </c>
      <c r="B46">
        <v>1</v>
      </c>
      <c r="C46">
        <v>89</v>
      </c>
      <c r="E46" t="s">
        <v>138</v>
      </c>
      <c r="F46" t="s">
        <v>48</v>
      </c>
      <c r="G46" t="s">
        <v>49</v>
      </c>
      <c r="H46" t="str">
        <f>'1.Ведомость'!C51</f>
        <v>м3</v>
      </c>
      <c r="I46">
        <f>I45*J46</f>
        <v>0.19039320000000001</v>
      </c>
      <c r="J46">
        <v>204.00000000000003</v>
      </c>
      <c r="K46">
        <v>204</v>
      </c>
      <c r="O46">
        <f t="shared" si="14"/>
        <v>1120</v>
      </c>
      <c r="P46">
        <f t="shared" si="15"/>
        <v>1120</v>
      </c>
      <c r="Q46">
        <f t="shared" si="16"/>
        <v>0</v>
      </c>
      <c r="R46">
        <f t="shared" si="17"/>
        <v>0</v>
      </c>
      <c r="S46">
        <f t="shared" si="18"/>
        <v>0</v>
      </c>
      <c r="T46">
        <f t="shared" si="19"/>
        <v>0</v>
      </c>
      <c r="U46">
        <f t="shared" si="20"/>
        <v>0</v>
      </c>
      <c r="V46">
        <f t="shared" si="21"/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92791983</v>
      </c>
      <c r="AB46">
        <f t="shared" si="25"/>
        <v>592.76</v>
      </c>
      <c r="AC46">
        <f t="shared" si="26"/>
        <v>592.76</v>
      </c>
      <c r="AD46">
        <f t="shared" si="27"/>
        <v>0</v>
      </c>
      <c r="AE46">
        <f t="shared" si="28"/>
        <v>0</v>
      </c>
      <c r="AF46">
        <f t="shared" si="29"/>
        <v>0</v>
      </c>
      <c r="AG46">
        <f t="shared" si="30"/>
        <v>0</v>
      </c>
      <c r="AH46">
        <f t="shared" si="31"/>
        <v>0</v>
      </c>
      <c r="AI46">
        <f t="shared" si="32"/>
        <v>0</v>
      </c>
      <c r="AJ46">
        <f t="shared" si="33"/>
        <v>0</v>
      </c>
      <c r="AK46">
        <v>592.76</v>
      </c>
      <c r="AL46">
        <v>592.76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51</v>
      </c>
      <c r="BM46">
        <v>500001</v>
      </c>
      <c r="BN46">
        <v>0</v>
      </c>
      <c r="BO46" t="s">
        <v>6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4"/>
        <v>1120</v>
      </c>
      <c r="CQ46">
        <f>AC46*BC46</f>
        <v>5880.1791999999996</v>
      </c>
      <c r="CR46">
        <f>(((ET46)*BB46-(EU46)*BS46)+AE46*BS46)</f>
        <v>0</v>
      </c>
      <c r="CS46">
        <f t="shared" si="35"/>
        <v>0</v>
      </c>
      <c r="CT46">
        <f t="shared" si="36"/>
        <v>0</v>
      </c>
      <c r="CU46">
        <f t="shared" si="37"/>
        <v>0</v>
      </c>
      <c r="CV46">
        <f t="shared" si="38"/>
        <v>0</v>
      </c>
      <c r="CW46">
        <f t="shared" si="39"/>
        <v>0</v>
      </c>
      <c r="CX46">
        <f t="shared" si="40"/>
        <v>0</v>
      </c>
      <c r="CY46">
        <f t="shared" si="41"/>
        <v>0</v>
      </c>
      <c r="CZ46">
        <f t="shared" si="42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50</v>
      </c>
      <c r="DW46" t="s">
        <v>50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66700591</v>
      </c>
      <c r="EF46">
        <v>8</v>
      </c>
      <c r="EG46" t="s">
        <v>52</v>
      </c>
      <c r="EH46">
        <v>0</v>
      </c>
      <c r="EI46" t="s">
        <v>6</v>
      </c>
      <c r="EJ46">
        <v>1</v>
      </c>
      <c r="EK46">
        <v>500001</v>
      </c>
      <c r="EL46" t="s">
        <v>53</v>
      </c>
      <c r="EM46" t="s">
        <v>54</v>
      </c>
      <c r="EO46" t="s">
        <v>6</v>
      </c>
      <c r="EQ46">
        <v>0</v>
      </c>
      <c r="ER46">
        <v>592.76</v>
      </c>
      <c r="ES46">
        <v>592.76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6</v>
      </c>
      <c r="GD46">
        <v>1</v>
      </c>
      <c r="GF46">
        <v>2039656126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43"/>
        <v>0</v>
      </c>
      <c r="GM46">
        <f t="shared" si="44"/>
        <v>1120</v>
      </c>
      <c r="GN46">
        <f t="shared" si="45"/>
        <v>1120</v>
      </c>
      <c r="GO46">
        <f t="shared" si="46"/>
        <v>0</v>
      </c>
      <c r="GP46">
        <f t="shared" si="47"/>
        <v>0</v>
      </c>
      <c r="GR46">
        <v>0</v>
      </c>
      <c r="GS46">
        <v>3</v>
      </c>
      <c r="GT46">
        <v>0</v>
      </c>
      <c r="GU46" t="s">
        <v>6</v>
      </c>
      <c r="GV46">
        <f t="shared" si="48"/>
        <v>0</v>
      </c>
      <c r="GW46">
        <v>1</v>
      </c>
      <c r="GX46">
        <f t="shared" si="49"/>
        <v>0</v>
      </c>
      <c r="HA46">
        <v>0</v>
      </c>
      <c r="HB46">
        <v>0</v>
      </c>
      <c r="HC46">
        <f t="shared" si="50"/>
        <v>0</v>
      </c>
      <c r="HE46" t="s">
        <v>6</v>
      </c>
      <c r="HF46" t="s">
        <v>6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HS46">
        <v>0</v>
      </c>
      <c r="IK46">
        <v>0</v>
      </c>
    </row>
    <row r="47" spans="1:247" x14ac:dyDescent="0.2">
      <c r="A47">
        <v>17</v>
      </c>
      <c r="B47">
        <v>1</v>
      </c>
      <c r="C47">
        <f>ROW(SmtRes!A103)</f>
        <v>103</v>
      </c>
      <c r="D47">
        <f>ROW(EtalonRes!A104)</f>
        <v>104</v>
      </c>
      <c r="E47" t="s">
        <v>139</v>
      </c>
      <c r="F47" t="s">
        <v>140</v>
      </c>
      <c r="G47" t="s">
        <v>141</v>
      </c>
      <c r="H47" t="s">
        <v>132</v>
      </c>
      <c r="I47">
        <f>ROUND(-I45,7)</f>
        <v>-9.3329999999999997E-4</v>
      </c>
      <c r="J47">
        <v>0</v>
      </c>
      <c r="K47">
        <f>ROUND(-I45,7)</f>
        <v>-9.3329999999999997E-4</v>
      </c>
      <c r="O47">
        <f t="shared" si="14"/>
        <v>-14</v>
      </c>
      <c r="P47">
        <f t="shared" si="15"/>
        <v>-2</v>
      </c>
      <c r="Q47">
        <f t="shared" si="16"/>
        <v>-3</v>
      </c>
      <c r="R47">
        <f t="shared" si="17"/>
        <v>-3</v>
      </c>
      <c r="S47">
        <f t="shared" si="18"/>
        <v>-9</v>
      </c>
      <c r="T47">
        <f t="shared" si="19"/>
        <v>0</v>
      </c>
      <c r="U47">
        <f t="shared" si="20"/>
        <v>-2.4732500000000001E-2</v>
      </c>
      <c r="V47">
        <f t="shared" si="21"/>
        <v>-6.3464000000000003E-3</v>
      </c>
      <c r="W47">
        <f t="shared" si="22"/>
        <v>0</v>
      </c>
      <c r="X47">
        <f t="shared" si="23"/>
        <v>-18</v>
      </c>
      <c r="Y47">
        <f t="shared" si="24"/>
        <v>-16</v>
      </c>
      <c r="AA47">
        <v>92791983</v>
      </c>
      <c r="AB47">
        <f t="shared" si="25"/>
        <v>659.55</v>
      </c>
      <c r="AC47">
        <f>ROUND(((ES47*ROUND(5,7))),2)</f>
        <v>225</v>
      </c>
      <c r="AD47">
        <f>ROUND(((((ET47*ROUND(5,7)))-((EU47*ROUND(5,7))))+AE47),2)</f>
        <v>210.35</v>
      </c>
      <c r="AE47">
        <f>ROUND(((EU47*ROUND(5,7))),2)</f>
        <v>79.400000000000006</v>
      </c>
      <c r="AF47">
        <f>ROUND(((EV47*ROUND(5,7))),2)</f>
        <v>224.2</v>
      </c>
      <c r="AG47">
        <f t="shared" si="30"/>
        <v>0</v>
      </c>
      <c r="AH47">
        <f>((EW47*ROUND(5,7)))</f>
        <v>26.5</v>
      </c>
      <c r="AI47">
        <f>((EX47*ROUND(5,7)))</f>
        <v>6.8000000000000007</v>
      </c>
      <c r="AJ47">
        <f t="shared" si="33"/>
        <v>0</v>
      </c>
      <c r="AK47">
        <v>131.91</v>
      </c>
      <c r="AL47">
        <v>45</v>
      </c>
      <c r="AM47">
        <v>42.07</v>
      </c>
      <c r="AN47">
        <v>15.88</v>
      </c>
      <c r="AO47">
        <v>44.84</v>
      </c>
      <c r="AP47">
        <v>0</v>
      </c>
      <c r="AQ47">
        <v>5.3</v>
      </c>
      <c r="AR47">
        <v>1.36</v>
      </c>
      <c r="AS47">
        <v>0</v>
      </c>
      <c r="AT47">
        <v>147</v>
      </c>
      <c r="AU47">
        <v>134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142</v>
      </c>
      <c r="BM47">
        <v>27001</v>
      </c>
      <c r="BN47">
        <v>0</v>
      </c>
      <c r="BO47" t="s">
        <v>6</v>
      </c>
      <c r="BP47">
        <v>0</v>
      </c>
      <c r="BQ47">
        <v>2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147</v>
      </c>
      <c r="CA47">
        <v>134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4"/>
        <v>-14</v>
      </c>
      <c r="CQ47">
        <f>AC47*BC47</f>
        <v>2232</v>
      </c>
      <c r="CR47">
        <f>((((ET47*ROUND(5,7)))*BB47-((EU47*ROUND(5,7)))*BS47)+AE47*BS47)</f>
        <v>3306.7020000000002</v>
      </c>
      <c r="CS47">
        <f t="shared" si="35"/>
        <v>3561.09</v>
      </c>
      <c r="CT47">
        <f t="shared" si="36"/>
        <v>10055.369999999999</v>
      </c>
      <c r="CU47">
        <f t="shared" si="37"/>
        <v>0</v>
      </c>
      <c r="CV47">
        <f t="shared" si="38"/>
        <v>26.5</v>
      </c>
      <c r="CW47">
        <f t="shared" si="39"/>
        <v>6.8000000000000007</v>
      </c>
      <c r="CX47">
        <f t="shared" si="40"/>
        <v>0</v>
      </c>
      <c r="CY47">
        <f t="shared" si="41"/>
        <v>-17.64</v>
      </c>
      <c r="CZ47">
        <f t="shared" si="42"/>
        <v>-16.079999999999998</v>
      </c>
      <c r="DC47" t="s">
        <v>6</v>
      </c>
      <c r="DD47" t="s">
        <v>143</v>
      </c>
      <c r="DE47" t="s">
        <v>143</v>
      </c>
      <c r="DF47" t="s">
        <v>143</v>
      </c>
      <c r="DG47" t="s">
        <v>143</v>
      </c>
      <c r="DH47" t="s">
        <v>6</v>
      </c>
      <c r="DI47" t="s">
        <v>143</v>
      </c>
      <c r="DJ47" t="s">
        <v>143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1005</v>
      </c>
      <c r="DV47" t="s">
        <v>132</v>
      </c>
      <c r="DW47" t="s">
        <v>132</v>
      </c>
      <c r="DX47">
        <v>1000</v>
      </c>
      <c r="DZ47" t="s">
        <v>6</v>
      </c>
      <c r="EA47" t="s">
        <v>6</v>
      </c>
      <c r="EB47" t="s">
        <v>6</v>
      </c>
      <c r="EC47" t="s">
        <v>6</v>
      </c>
      <c r="EE47">
        <v>66700380</v>
      </c>
      <c r="EF47">
        <v>2</v>
      </c>
      <c r="EG47" t="s">
        <v>24</v>
      </c>
      <c r="EH47">
        <v>21</v>
      </c>
      <c r="EI47" t="s">
        <v>134</v>
      </c>
      <c r="EJ47">
        <v>1</v>
      </c>
      <c r="EK47">
        <v>27001</v>
      </c>
      <c r="EL47" t="s">
        <v>134</v>
      </c>
      <c r="EM47" t="s">
        <v>135</v>
      </c>
      <c r="EO47" t="s">
        <v>6</v>
      </c>
      <c r="EQ47">
        <v>0</v>
      </c>
      <c r="ER47">
        <v>131.91</v>
      </c>
      <c r="ES47">
        <v>45</v>
      </c>
      <c r="ET47">
        <v>42.07</v>
      </c>
      <c r="EU47">
        <v>15.88</v>
      </c>
      <c r="EV47">
        <v>44.84</v>
      </c>
      <c r="EW47">
        <v>5.3</v>
      </c>
      <c r="EX47">
        <v>1.36</v>
      </c>
      <c r="EY47">
        <v>0</v>
      </c>
      <c r="FQ47">
        <v>0</v>
      </c>
      <c r="FR47">
        <v>0</v>
      </c>
      <c r="FS47">
        <v>0</v>
      </c>
      <c r="FX47">
        <v>147</v>
      </c>
      <c r="FY47">
        <v>134</v>
      </c>
      <c r="GA47" t="s">
        <v>6</v>
      </c>
      <c r="GD47">
        <v>1</v>
      </c>
      <c r="GF47">
        <v>-334334502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43"/>
        <v>0</v>
      </c>
      <c r="GM47">
        <f t="shared" si="44"/>
        <v>-48</v>
      </c>
      <c r="GN47">
        <f t="shared" si="45"/>
        <v>-48</v>
      </c>
      <c r="GO47">
        <f t="shared" si="46"/>
        <v>0</v>
      </c>
      <c r="GP47">
        <f t="shared" si="47"/>
        <v>0</v>
      </c>
      <c r="GR47">
        <v>0</v>
      </c>
      <c r="GS47">
        <v>3</v>
      </c>
      <c r="GT47">
        <v>0</v>
      </c>
      <c r="GU47" t="s">
        <v>6</v>
      </c>
      <c r="GV47">
        <f t="shared" si="48"/>
        <v>0</v>
      </c>
      <c r="GW47">
        <v>1</v>
      </c>
      <c r="GX47">
        <f t="shared" si="49"/>
        <v>0</v>
      </c>
      <c r="HA47">
        <v>0</v>
      </c>
      <c r="HB47">
        <v>0</v>
      </c>
      <c r="HC47">
        <f t="shared" si="50"/>
        <v>0</v>
      </c>
      <c r="HE47" t="s">
        <v>6</v>
      </c>
      <c r="HF47" t="s">
        <v>6</v>
      </c>
      <c r="HM47" t="s">
        <v>6</v>
      </c>
      <c r="HN47" t="s">
        <v>136</v>
      </c>
      <c r="HO47" t="s">
        <v>137</v>
      </c>
      <c r="HP47" t="s">
        <v>134</v>
      </c>
      <c r="HQ47" t="s">
        <v>134</v>
      </c>
      <c r="HS47">
        <v>0</v>
      </c>
      <c r="IK47">
        <v>0</v>
      </c>
      <c r="IL47" t="s">
        <v>510</v>
      </c>
      <c r="IM47">
        <v>-9.3329999999999997E-4</v>
      </c>
    </row>
    <row r="48" spans="1:247" x14ac:dyDescent="0.2">
      <c r="A48">
        <v>18</v>
      </c>
      <c r="B48">
        <v>1</v>
      </c>
      <c r="C48">
        <v>101</v>
      </c>
      <c r="E48" t="s">
        <v>144</v>
      </c>
      <c r="F48" t="s">
        <v>48</v>
      </c>
      <c r="G48" t="s">
        <v>49</v>
      </c>
      <c r="H48" t="str">
        <f>'1.Ведомость'!C54</f>
        <v>м3</v>
      </c>
      <c r="I48">
        <f>I47*J48</f>
        <v>-4.7598300000000003E-2</v>
      </c>
      <c r="J48">
        <v>51.000000000000007</v>
      </c>
      <c r="K48">
        <v>10.199999999999999</v>
      </c>
      <c r="O48">
        <f t="shared" si="14"/>
        <v>-280</v>
      </c>
      <c r="P48">
        <f t="shared" si="15"/>
        <v>-280</v>
      </c>
      <c r="Q48">
        <f t="shared" si="16"/>
        <v>0</v>
      </c>
      <c r="R48">
        <f t="shared" si="17"/>
        <v>0</v>
      </c>
      <c r="S48">
        <f t="shared" si="18"/>
        <v>0</v>
      </c>
      <c r="T48">
        <f t="shared" si="19"/>
        <v>0</v>
      </c>
      <c r="U48">
        <f t="shared" si="20"/>
        <v>0</v>
      </c>
      <c r="V48">
        <f t="shared" si="21"/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92791983</v>
      </c>
      <c r="AB48">
        <f t="shared" si="25"/>
        <v>592.76</v>
      </c>
      <c r="AC48">
        <f>ROUND((ES48),2)</f>
        <v>592.76</v>
      </c>
      <c r="AD48">
        <f>ROUND((((ET48)-(EU48))+AE48),2)</f>
        <v>0</v>
      </c>
      <c r="AE48">
        <f t="shared" ref="AE48:AF50" si="51">ROUND((EU48),2)</f>
        <v>0</v>
      </c>
      <c r="AF48">
        <f t="shared" si="51"/>
        <v>0</v>
      </c>
      <c r="AG48">
        <f t="shared" si="30"/>
        <v>0</v>
      </c>
      <c r="AH48">
        <f t="shared" ref="AH48:AI50" si="52">(EW48)</f>
        <v>0</v>
      </c>
      <c r="AI48">
        <f t="shared" si="52"/>
        <v>0</v>
      </c>
      <c r="AJ48">
        <f t="shared" si="33"/>
        <v>0</v>
      </c>
      <c r="AK48">
        <v>592.76</v>
      </c>
      <c r="AL48">
        <v>592.76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51</v>
      </c>
      <c r="BM48">
        <v>500001</v>
      </c>
      <c r="BN48">
        <v>0</v>
      </c>
      <c r="BO48" t="s">
        <v>6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4"/>
        <v>-280</v>
      </c>
      <c r="CQ48">
        <f>AC48*BC48</f>
        <v>5880.1791999999996</v>
      </c>
      <c r="CR48">
        <f>(((ET48)*BB48-(EU48)*BS48)+AE48*BS48)</f>
        <v>0</v>
      </c>
      <c r="CS48">
        <f t="shared" si="35"/>
        <v>0</v>
      </c>
      <c r="CT48">
        <f t="shared" si="36"/>
        <v>0</v>
      </c>
      <c r="CU48">
        <f t="shared" si="37"/>
        <v>0</v>
      </c>
      <c r="CV48">
        <f t="shared" si="38"/>
        <v>0</v>
      </c>
      <c r="CW48">
        <f t="shared" si="39"/>
        <v>0</v>
      </c>
      <c r="CX48">
        <f t="shared" si="40"/>
        <v>0</v>
      </c>
      <c r="CY48">
        <f t="shared" si="41"/>
        <v>0</v>
      </c>
      <c r="CZ48">
        <f t="shared" si="42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1007</v>
      </c>
      <c r="DV48" t="s">
        <v>50</v>
      </c>
      <c r="DW48" t="s">
        <v>50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66700591</v>
      </c>
      <c r="EF48">
        <v>8</v>
      </c>
      <c r="EG48" t="s">
        <v>52</v>
      </c>
      <c r="EH48">
        <v>0</v>
      </c>
      <c r="EI48" t="s">
        <v>6</v>
      </c>
      <c r="EJ48">
        <v>1</v>
      </c>
      <c r="EK48">
        <v>500001</v>
      </c>
      <c r="EL48" t="s">
        <v>53</v>
      </c>
      <c r="EM48" t="s">
        <v>54</v>
      </c>
      <c r="EO48" t="s">
        <v>6</v>
      </c>
      <c r="EQ48">
        <v>0</v>
      </c>
      <c r="ER48">
        <v>592.76</v>
      </c>
      <c r="ES48">
        <v>592.76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6</v>
      </c>
      <c r="GD48">
        <v>1</v>
      </c>
      <c r="GF48">
        <v>2039656126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43"/>
        <v>0</v>
      </c>
      <c r="GM48">
        <f t="shared" si="44"/>
        <v>-280</v>
      </c>
      <c r="GN48">
        <f t="shared" si="45"/>
        <v>-280</v>
      </c>
      <c r="GO48">
        <f t="shared" si="46"/>
        <v>0</v>
      </c>
      <c r="GP48">
        <f t="shared" si="47"/>
        <v>0</v>
      </c>
      <c r="GR48">
        <v>0</v>
      </c>
      <c r="GS48">
        <v>3</v>
      </c>
      <c r="GT48">
        <v>0</v>
      </c>
      <c r="GU48" t="s">
        <v>6</v>
      </c>
      <c r="GV48">
        <f t="shared" si="48"/>
        <v>0</v>
      </c>
      <c r="GW48">
        <v>1</v>
      </c>
      <c r="GX48">
        <f t="shared" si="49"/>
        <v>0</v>
      </c>
      <c r="HA48">
        <v>0</v>
      </c>
      <c r="HB48">
        <v>0</v>
      </c>
      <c r="HC48">
        <f t="shared" si="50"/>
        <v>0</v>
      </c>
      <c r="HE48" t="s">
        <v>6</v>
      </c>
      <c r="HF48" t="s">
        <v>6</v>
      </c>
      <c r="HM48" t="s">
        <v>143</v>
      </c>
      <c r="HN48" t="s">
        <v>6</v>
      </c>
      <c r="HO48" t="s">
        <v>6</v>
      </c>
      <c r="HP48" t="s">
        <v>6</v>
      </c>
      <c r="HQ48" t="s">
        <v>6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ROW(SmtRes!A108)</f>
        <v>108</v>
      </c>
      <c r="D49">
        <f>ROW(EtalonRes!A109)</f>
        <v>109</v>
      </c>
      <c r="E49" t="s">
        <v>145</v>
      </c>
      <c r="F49" t="s">
        <v>146</v>
      </c>
      <c r="G49" t="s">
        <v>147</v>
      </c>
      <c r="H49" t="s">
        <v>132</v>
      </c>
      <c r="I49">
        <f>ROUND(I45,7)</f>
        <v>9.3329999999999997E-4</v>
      </c>
      <c r="J49">
        <v>0</v>
      </c>
      <c r="K49">
        <f>ROUND(I45,7)</f>
        <v>9.3329999999999997E-4</v>
      </c>
      <c r="O49">
        <f t="shared" si="14"/>
        <v>4</v>
      </c>
      <c r="P49">
        <f t="shared" si="15"/>
        <v>0</v>
      </c>
      <c r="Q49">
        <f t="shared" si="16"/>
        <v>0</v>
      </c>
      <c r="R49">
        <f t="shared" si="17"/>
        <v>0</v>
      </c>
      <c r="S49">
        <f t="shared" si="18"/>
        <v>4</v>
      </c>
      <c r="T49">
        <f t="shared" si="19"/>
        <v>0</v>
      </c>
      <c r="U49">
        <f t="shared" si="20"/>
        <v>1.0639600000000001E-2</v>
      </c>
      <c r="V49">
        <f t="shared" si="21"/>
        <v>1.493E-4</v>
      </c>
      <c r="W49">
        <f t="shared" si="22"/>
        <v>0</v>
      </c>
      <c r="X49">
        <f t="shared" si="23"/>
        <v>6</v>
      </c>
      <c r="Y49">
        <f t="shared" si="24"/>
        <v>5</v>
      </c>
      <c r="AA49">
        <v>92791983</v>
      </c>
      <c r="AB49">
        <f t="shared" si="25"/>
        <v>117.39</v>
      </c>
      <c r="AC49">
        <f>ROUND((ES49),2)</f>
        <v>0</v>
      </c>
      <c r="AD49">
        <f>ROUND((((ET49)-(EU49))+AE49),2)</f>
        <v>13.99</v>
      </c>
      <c r="AE49">
        <f t="shared" si="51"/>
        <v>1.99</v>
      </c>
      <c r="AF49">
        <f t="shared" si="51"/>
        <v>103.4</v>
      </c>
      <c r="AG49">
        <f t="shared" si="30"/>
        <v>0</v>
      </c>
      <c r="AH49">
        <f t="shared" si="52"/>
        <v>11.4</v>
      </c>
      <c r="AI49">
        <f t="shared" si="52"/>
        <v>0.16</v>
      </c>
      <c r="AJ49">
        <f t="shared" si="33"/>
        <v>0</v>
      </c>
      <c r="AK49">
        <v>117.39</v>
      </c>
      <c r="AL49">
        <v>0</v>
      </c>
      <c r="AM49">
        <v>13.99</v>
      </c>
      <c r="AN49">
        <v>1.99</v>
      </c>
      <c r="AO49">
        <v>103.4</v>
      </c>
      <c r="AP49">
        <v>0</v>
      </c>
      <c r="AQ49">
        <v>11.4</v>
      </c>
      <c r="AR49">
        <v>0.16</v>
      </c>
      <c r="AS49">
        <v>0</v>
      </c>
      <c r="AT49">
        <v>147</v>
      </c>
      <c r="AU49">
        <v>134</v>
      </c>
      <c r="AV49">
        <v>1</v>
      </c>
      <c r="AW49">
        <v>1</v>
      </c>
      <c r="AZ49">
        <v>1</v>
      </c>
      <c r="BA49">
        <v>44.85</v>
      </c>
      <c r="BB49">
        <v>15.72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1</v>
      </c>
      <c r="BJ49" t="s">
        <v>148</v>
      </c>
      <c r="BM49">
        <v>27001</v>
      </c>
      <c r="BN49">
        <v>0</v>
      </c>
      <c r="BO49" t="s">
        <v>6</v>
      </c>
      <c r="BP49">
        <v>0</v>
      </c>
      <c r="BQ49">
        <v>2</v>
      </c>
      <c r="BR49">
        <v>0</v>
      </c>
      <c r="BS49">
        <v>44.85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147</v>
      </c>
      <c r="CA49">
        <v>134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4"/>
        <v>4</v>
      </c>
      <c r="CQ49">
        <f>AC49*BC49</f>
        <v>0</v>
      </c>
      <c r="CR49">
        <f>(((ET49)*BB49-(EU49)*BS49)+AE49*BS49)</f>
        <v>219.92280000000005</v>
      </c>
      <c r="CS49">
        <f t="shared" si="35"/>
        <v>89.251500000000007</v>
      </c>
      <c r="CT49">
        <f t="shared" si="36"/>
        <v>4637.4900000000007</v>
      </c>
      <c r="CU49">
        <f t="shared" si="37"/>
        <v>0</v>
      </c>
      <c r="CV49">
        <f t="shared" si="38"/>
        <v>11.4</v>
      </c>
      <c r="CW49">
        <f t="shared" si="39"/>
        <v>0.16</v>
      </c>
      <c r="CX49">
        <f t="shared" si="40"/>
        <v>0</v>
      </c>
      <c r="CY49">
        <f t="shared" si="41"/>
        <v>5.88</v>
      </c>
      <c r="CZ49">
        <f t="shared" si="42"/>
        <v>5.36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1005</v>
      </c>
      <c r="DV49" t="s">
        <v>132</v>
      </c>
      <c r="DW49" t="s">
        <v>132</v>
      </c>
      <c r="DX49">
        <v>1000</v>
      </c>
      <c r="DZ49" t="s">
        <v>6</v>
      </c>
      <c r="EA49" t="s">
        <v>6</v>
      </c>
      <c r="EB49" t="s">
        <v>6</v>
      </c>
      <c r="EC49" t="s">
        <v>6</v>
      </c>
      <c r="EE49">
        <v>66700380</v>
      </c>
      <c r="EF49">
        <v>2</v>
      </c>
      <c r="EG49" t="s">
        <v>24</v>
      </c>
      <c r="EH49">
        <v>21</v>
      </c>
      <c r="EI49" t="s">
        <v>134</v>
      </c>
      <c r="EJ49">
        <v>1</v>
      </c>
      <c r="EK49">
        <v>27001</v>
      </c>
      <c r="EL49" t="s">
        <v>134</v>
      </c>
      <c r="EM49" t="s">
        <v>135</v>
      </c>
      <c r="EO49" t="s">
        <v>6</v>
      </c>
      <c r="EQ49">
        <v>0</v>
      </c>
      <c r="ER49">
        <v>117.39</v>
      </c>
      <c r="ES49">
        <v>0</v>
      </c>
      <c r="ET49">
        <v>13.99</v>
      </c>
      <c r="EU49">
        <v>1.99</v>
      </c>
      <c r="EV49">
        <v>103.4</v>
      </c>
      <c r="EW49">
        <v>11.4</v>
      </c>
      <c r="EX49">
        <v>0.16</v>
      </c>
      <c r="EY49">
        <v>0</v>
      </c>
      <c r="FQ49">
        <v>0</v>
      </c>
      <c r="FR49">
        <v>0</v>
      </c>
      <c r="FS49">
        <v>0</v>
      </c>
      <c r="FX49">
        <v>147</v>
      </c>
      <c r="FY49">
        <v>134</v>
      </c>
      <c r="GA49" t="s">
        <v>6</v>
      </c>
      <c r="GD49">
        <v>1</v>
      </c>
      <c r="GF49">
        <v>-1300924926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43"/>
        <v>0</v>
      </c>
      <c r="GM49">
        <f t="shared" si="44"/>
        <v>15</v>
      </c>
      <c r="GN49">
        <f t="shared" si="45"/>
        <v>15</v>
      </c>
      <c r="GO49">
        <f t="shared" si="46"/>
        <v>0</v>
      </c>
      <c r="GP49">
        <f t="shared" si="47"/>
        <v>0</v>
      </c>
      <c r="GR49">
        <v>0</v>
      </c>
      <c r="GS49">
        <v>3</v>
      </c>
      <c r="GT49">
        <v>0</v>
      </c>
      <c r="GU49" t="s">
        <v>6</v>
      </c>
      <c r="GV49">
        <f t="shared" si="48"/>
        <v>0</v>
      </c>
      <c r="GW49">
        <v>1</v>
      </c>
      <c r="GX49">
        <f t="shared" si="49"/>
        <v>0</v>
      </c>
      <c r="HA49">
        <v>0</v>
      </c>
      <c r="HB49">
        <v>0</v>
      </c>
      <c r="HC49">
        <f t="shared" si="50"/>
        <v>0</v>
      </c>
      <c r="HE49" t="s">
        <v>6</v>
      </c>
      <c r="HF49" t="s">
        <v>6</v>
      </c>
      <c r="HM49" t="s">
        <v>6</v>
      </c>
      <c r="HN49" t="s">
        <v>136</v>
      </c>
      <c r="HO49" t="s">
        <v>137</v>
      </c>
      <c r="HP49" t="s">
        <v>134</v>
      </c>
      <c r="HQ49" t="s">
        <v>134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108</v>
      </c>
      <c r="E50" t="s">
        <v>149</v>
      </c>
      <c r="F50" t="s">
        <v>150</v>
      </c>
      <c r="G50" t="s">
        <v>151</v>
      </c>
      <c r="H50" t="str">
        <f>'1.Ведомость'!C56</f>
        <v>т</v>
      </c>
      <c r="I50">
        <f>I49*J50</f>
        <v>1.56E-3</v>
      </c>
      <c r="J50">
        <v>1.6714882674381228</v>
      </c>
      <c r="K50">
        <v>1.6714883</v>
      </c>
      <c r="O50">
        <f t="shared" si="14"/>
        <v>295</v>
      </c>
      <c r="P50">
        <f t="shared" si="15"/>
        <v>295</v>
      </c>
      <c r="Q50">
        <f t="shared" si="16"/>
        <v>0</v>
      </c>
      <c r="R50">
        <f t="shared" si="17"/>
        <v>0</v>
      </c>
      <c r="S50">
        <f t="shared" si="18"/>
        <v>0</v>
      </c>
      <c r="T50">
        <f t="shared" si="19"/>
        <v>0</v>
      </c>
      <c r="U50">
        <f t="shared" si="20"/>
        <v>0</v>
      </c>
      <c r="V50">
        <f t="shared" si="21"/>
        <v>0</v>
      </c>
      <c r="W50">
        <f t="shared" si="22"/>
        <v>0</v>
      </c>
      <c r="X50">
        <f t="shared" si="23"/>
        <v>0</v>
      </c>
      <c r="Y50">
        <f t="shared" si="24"/>
        <v>0</v>
      </c>
      <c r="AA50">
        <v>92791983</v>
      </c>
      <c r="AB50">
        <f t="shared" si="25"/>
        <v>189167.28</v>
      </c>
      <c r="AC50">
        <f>ROUND((ES50),2)</f>
        <v>189167.28</v>
      </c>
      <c r="AD50">
        <f>ROUND((((ET50)-(EU50))+AE50),2)</f>
        <v>0</v>
      </c>
      <c r="AE50">
        <f t="shared" si="51"/>
        <v>0</v>
      </c>
      <c r="AF50">
        <f t="shared" si="51"/>
        <v>0</v>
      </c>
      <c r="AG50">
        <f t="shared" si="30"/>
        <v>0</v>
      </c>
      <c r="AH50">
        <f t="shared" si="52"/>
        <v>0</v>
      </c>
      <c r="AI50">
        <f t="shared" si="52"/>
        <v>0</v>
      </c>
      <c r="AJ50">
        <f t="shared" si="33"/>
        <v>0</v>
      </c>
      <c r="AK50">
        <v>189167.28</v>
      </c>
      <c r="AL50">
        <v>189167.28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152</v>
      </c>
      <c r="BM50">
        <v>500001</v>
      </c>
      <c r="BN50">
        <v>0</v>
      </c>
      <c r="BO50" t="s">
        <v>6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4"/>
        <v>295</v>
      </c>
      <c r="CQ50">
        <f>AC50</f>
        <v>189167.28</v>
      </c>
      <c r="CR50">
        <f>(((ET50)-(EU50)*BS50)+AE50*BS50)</f>
        <v>0</v>
      </c>
      <c r="CS50">
        <f t="shared" si="35"/>
        <v>0</v>
      </c>
      <c r="CT50">
        <f t="shared" si="36"/>
        <v>0</v>
      </c>
      <c r="CU50">
        <f t="shared" si="37"/>
        <v>0</v>
      </c>
      <c r="CV50">
        <f t="shared" si="38"/>
        <v>0</v>
      </c>
      <c r="CW50">
        <f t="shared" si="39"/>
        <v>0</v>
      </c>
      <c r="CX50">
        <f t="shared" si="40"/>
        <v>0</v>
      </c>
      <c r="CY50">
        <f t="shared" si="41"/>
        <v>0</v>
      </c>
      <c r="CZ50">
        <f t="shared" si="42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1009</v>
      </c>
      <c r="DV50" t="s">
        <v>58</v>
      </c>
      <c r="DW50" t="s">
        <v>58</v>
      </c>
      <c r="DX50">
        <v>1000</v>
      </c>
      <c r="DZ50" t="s">
        <v>6</v>
      </c>
      <c r="EA50" t="s">
        <v>6</v>
      </c>
      <c r="EB50" t="s">
        <v>6</v>
      </c>
      <c r="EC50" t="s">
        <v>6</v>
      </c>
      <c r="EE50">
        <v>66700591</v>
      </c>
      <c r="EF50">
        <v>8</v>
      </c>
      <c r="EG50" t="s">
        <v>52</v>
      </c>
      <c r="EH50">
        <v>0</v>
      </c>
      <c r="EI50" t="s">
        <v>6</v>
      </c>
      <c r="EJ50">
        <v>1</v>
      </c>
      <c r="EK50">
        <v>500001</v>
      </c>
      <c r="EL50" t="s">
        <v>53</v>
      </c>
      <c r="EM50" t="s">
        <v>54</v>
      </c>
      <c r="EO50" t="s">
        <v>6</v>
      </c>
      <c r="EQ50">
        <v>0</v>
      </c>
      <c r="ER50">
        <v>189167.28</v>
      </c>
      <c r="ES50">
        <v>189167.28</v>
      </c>
      <c r="ET50">
        <v>0</v>
      </c>
      <c r="EU50">
        <v>0</v>
      </c>
      <c r="EV50">
        <v>0</v>
      </c>
      <c r="EW50">
        <v>0</v>
      </c>
      <c r="EX50">
        <v>0</v>
      </c>
      <c r="EZ50">
        <v>5</v>
      </c>
      <c r="FC50">
        <v>0</v>
      </c>
      <c r="FD50">
        <v>18</v>
      </c>
      <c r="FF50">
        <v>182113.57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153</v>
      </c>
      <c r="GD50">
        <v>1</v>
      </c>
      <c r="GF50">
        <v>1471731351</v>
      </c>
      <c r="GG50">
        <v>2</v>
      </c>
      <c r="GH50">
        <v>3</v>
      </c>
      <c r="GI50">
        <v>4</v>
      </c>
      <c r="GJ50">
        <v>0</v>
      </c>
      <c r="GK50">
        <v>0</v>
      </c>
      <c r="GL50">
        <f t="shared" si="43"/>
        <v>0</v>
      </c>
      <c r="GM50">
        <f t="shared" si="44"/>
        <v>295</v>
      </c>
      <c r="GN50">
        <f t="shared" si="45"/>
        <v>295</v>
      </c>
      <c r="GO50">
        <f t="shared" si="46"/>
        <v>0</v>
      </c>
      <c r="GP50">
        <f t="shared" si="47"/>
        <v>0</v>
      </c>
      <c r="GR50">
        <v>1</v>
      </c>
      <c r="GS50">
        <v>1</v>
      </c>
      <c r="GT50">
        <v>0</v>
      </c>
      <c r="GU50" t="s">
        <v>6</v>
      </c>
      <c r="GV50">
        <f t="shared" si="48"/>
        <v>0</v>
      </c>
      <c r="GW50">
        <v>1</v>
      </c>
      <c r="GX50">
        <f t="shared" si="49"/>
        <v>0</v>
      </c>
      <c r="HA50">
        <v>0</v>
      </c>
      <c r="HB50">
        <v>0</v>
      </c>
      <c r="HC50">
        <f t="shared" si="50"/>
        <v>0</v>
      </c>
      <c r="HE50" t="s">
        <v>47</v>
      </c>
      <c r="HF50" t="s">
        <v>68</v>
      </c>
      <c r="HG50">
        <f>ROUND(AC50*I50,0)</f>
        <v>295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HS50">
        <v>0</v>
      </c>
      <c r="IK50">
        <v>0</v>
      </c>
    </row>
    <row r="51" spans="1:245" x14ac:dyDescent="0.2">
      <c r="A51">
        <v>19</v>
      </c>
      <c r="B51">
        <v>1</v>
      </c>
      <c r="F51" t="s">
        <v>6</v>
      </c>
      <c r="G51" t="s">
        <v>154</v>
      </c>
      <c r="H51" t="s">
        <v>6</v>
      </c>
      <c r="AA51">
        <v>1</v>
      </c>
      <c r="IK51">
        <v>0</v>
      </c>
    </row>
    <row r="52" spans="1:245" x14ac:dyDescent="0.2">
      <c r="A52">
        <v>17</v>
      </c>
      <c r="B52">
        <v>1</v>
      </c>
      <c r="C52">
        <f>ROW(SmtRes!A114)</f>
        <v>114</v>
      </c>
      <c r="D52">
        <f>ROW(EtalonRes!A115)</f>
        <v>115</v>
      </c>
      <c r="E52" t="s">
        <v>155</v>
      </c>
      <c r="F52" t="s">
        <v>156</v>
      </c>
      <c r="G52" t="s">
        <v>157</v>
      </c>
      <c r="H52" t="s">
        <v>63</v>
      </c>
      <c r="I52">
        <v>2</v>
      </c>
      <c r="J52">
        <v>0</v>
      </c>
      <c r="K52">
        <v>2</v>
      </c>
      <c r="O52">
        <f t="shared" ref="O52:O57" si="53">ROUND(CP52,0)</f>
        <v>1501</v>
      </c>
      <c r="P52">
        <f t="shared" ref="P52:P57" si="54">ROUND(CQ52*I52,0)</f>
        <v>165</v>
      </c>
      <c r="Q52">
        <f t="shared" ref="Q52:Q57" si="55">ROUND(CR52*I52,0)</f>
        <v>938</v>
      </c>
      <c r="R52">
        <f t="shared" ref="R52:R57" si="56">ROUND(CS52*I52,0)</f>
        <v>263</v>
      </c>
      <c r="S52">
        <f t="shared" ref="S52:S57" si="57">ROUND(CT52*I52,0)</f>
        <v>398</v>
      </c>
      <c r="T52">
        <f t="shared" ref="T52:T57" si="58">ROUND(CU52*I52,0)</f>
        <v>0</v>
      </c>
      <c r="U52">
        <f t="shared" ref="U52:U57" si="59">ROUND(CV52*I52,7)</f>
        <v>1.04</v>
      </c>
      <c r="V52">
        <f t="shared" ref="V52:V57" si="60">ROUND(CW52*I52,7)</f>
        <v>0.44</v>
      </c>
      <c r="W52">
        <f t="shared" ref="W52:W57" si="61">ROUND(CX52*I52,0)</f>
        <v>0</v>
      </c>
      <c r="X52">
        <f t="shared" ref="X52:Y57" si="62">ROUND(CY52,0)</f>
        <v>595</v>
      </c>
      <c r="Y52">
        <f t="shared" si="62"/>
        <v>304</v>
      </c>
      <c r="AA52">
        <v>92791983</v>
      </c>
      <c r="AB52">
        <f t="shared" ref="AB52:AB57" si="63">ROUND((AC52+AD52+AF52),2)</f>
        <v>42.62</v>
      </c>
      <c r="AC52">
        <f t="shared" ref="AC52:AC57" si="64">ROUND((ES52),2)</f>
        <v>8.33</v>
      </c>
      <c r="AD52">
        <f t="shared" ref="AD52:AD57" si="65">ROUND((((ET52)-(EU52))+AE52),2)</f>
        <v>29.85</v>
      </c>
      <c r="AE52">
        <f t="shared" ref="AE52:AF57" si="66">ROUND((EU52),2)</f>
        <v>2.93</v>
      </c>
      <c r="AF52">
        <f t="shared" si="66"/>
        <v>4.4400000000000004</v>
      </c>
      <c r="AG52">
        <f t="shared" ref="AG52:AG57" si="67">ROUND((AP52),2)</f>
        <v>0</v>
      </c>
      <c r="AH52">
        <f t="shared" ref="AH52:AI57" si="68">(EW52)</f>
        <v>0.52</v>
      </c>
      <c r="AI52">
        <f t="shared" si="68"/>
        <v>0.22</v>
      </c>
      <c r="AJ52">
        <f t="shared" ref="AJ52:AJ57" si="69">(AS52)</f>
        <v>0</v>
      </c>
      <c r="AK52">
        <v>42.62</v>
      </c>
      <c r="AL52">
        <v>8.33</v>
      </c>
      <c r="AM52">
        <v>29.85</v>
      </c>
      <c r="AN52">
        <v>2.93</v>
      </c>
      <c r="AO52">
        <v>4.4400000000000004</v>
      </c>
      <c r="AP52">
        <v>0</v>
      </c>
      <c r="AQ52">
        <v>0.52</v>
      </c>
      <c r="AR52">
        <v>0.22</v>
      </c>
      <c r="AS52">
        <v>0</v>
      </c>
      <c r="AT52">
        <v>90</v>
      </c>
      <c r="AU52">
        <v>46</v>
      </c>
      <c r="AV52">
        <v>1</v>
      </c>
      <c r="AW52">
        <v>1</v>
      </c>
      <c r="AZ52">
        <v>1</v>
      </c>
      <c r="BA52">
        <v>44.85</v>
      </c>
      <c r="BB52">
        <v>15.72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0</v>
      </c>
      <c r="BI52">
        <v>2</v>
      </c>
      <c r="BJ52" t="s">
        <v>158</v>
      </c>
      <c r="BM52">
        <v>111003</v>
      </c>
      <c r="BN52">
        <v>0</v>
      </c>
      <c r="BO52" t="s">
        <v>6</v>
      </c>
      <c r="BP52">
        <v>0</v>
      </c>
      <c r="BQ52">
        <v>3</v>
      </c>
      <c r="BR52">
        <v>0</v>
      </c>
      <c r="BS52">
        <v>44.85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90</v>
      </c>
      <c r="CA52">
        <v>46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ref="CP52:CP57" si="70">(P52+Q52+S52)</f>
        <v>1501</v>
      </c>
      <c r="CQ52">
        <f>AC52*BC52</f>
        <v>82.633600000000001</v>
      </c>
      <c r="CR52">
        <f>(((ET52)*BB52-(EU52)*BS52)+AE52*BS52)</f>
        <v>469.24200000000002</v>
      </c>
      <c r="CS52">
        <f t="shared" ref="CS52:CS57" si="71">AE52*BS52</f>
        <v>131.41050000000001</v>
      </c>
      <c r="CT52">
        <f t="shared" ref="CT52:CT57" si="72">AF52*BA52</f>
        <v>199.13400000000001</v>
      </c>
      <c r="CU52">
        <f t="shared" ref="CU52:CX57" si="73">AG52</f>
        <v>0</v>
      </c>
      <c r="CV52">
        <f t="shared" si="73"/>
        <v>0.52</v>
      </c>
      <c r="CW52">
        <f t="shared" si="73"/>
        <v>0.22</v>
      </c>
      <c r="CX52">
        <f t="shared" si="73"/>
        <v>0</v>
      </c>
      <c r="CY52">
        <f t="shared" ref="CY52:CY57" si="74">(((S52+R52)*AT52)/100)</f>
        <v>594.9</v>
      </c>
      <c r="CZ52">
        <f t="shared" ref="CZ52:CZ57" si="75">(((S52+R52)*AU52)/100)</f>
        <v>304.06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63</v>
      </c>
      <c r="DW52" t="s">
        <v>63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66700504</v>
      </c>
      <c r="EF52">
        <v>3</v>
      </c>
      <c r="EG52" t="s">
        <v>159</v>
      </c>
      <c r="EH52">
        <v>0</v>
      </c>
      <c r="EI52" t="s">
        <v>6</v>
      </c>
      <c r="EJ52">
        <v>2</v>
      </c>
      <c r="EK52">
        <v>111003</v>
      </c>
      <c r="EL52" t="s">
        <v>160</v>
      </c>
      <c r="EM52" t="s">
        <v>161</v>
      </c>
      <c r="EO52" t="s">
        <v>6</v>
      </c>
      <c r="EQ52">
        <v>0</v>
      </c>
      <c r="ER52">
        <v>42.62</v>
      </c>
      <c r="ES52">
        <v>8.33</v>
      </c>
      <c r="ET52">
        <v>29.85</v>
      </c>
      <c r="EU52">
        <v>2.93</v>
      </c>
      <c r="EV52">
        <v>4.4400000000000004</v>
      </c>
      <c r="EW52">
        <v>0.52</v>
      </c>
      <c r="EX52">
        <v>0.22</v>
      </c>
      <c r="EY52">
        <v>0</v>
      </c>
      <c r="FQ52">
        <v>0</v>
      </c>
      <c r="FR52">
        <v>0</v>
      </c>
      <c r="FS52">
        <v>0</v>
      </c>
      <c r="FX52">
        <v>90</v>
      </c>
      <c r="FY52">
        <v>46</v>
      </c>
      <c r="GA52" t="s">
        <v>6</v>
      </c>
      <c r="GD52">
        <v>1</v>
      </c>
      <c r="GF52">
        <v>827992875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ref="GL52:GL57" si="76">ROUND(IF(AND(BH52=3,BI52=3,FS52&lt;&gt;0),P52,0),0)</f>
        <v>0</v>
      </c>
      <c r="GM52">
        <f t="shared" ref="GM52:GM57" si="77">ROUND(O52+X52+Y52,0)+GX52</f>
        <v>2400</v>
      </c>
      <c r="GN52">
        <f t="shared" ref="GN52:GN57" si="78">IF(OR(BI52=0,BI52=1),GM52-GX52,0)</f>
        <v>0</v>
      </c>
      <c r="GO52">
        <f t="shared" ref="GO52:GO57" si="79">IF(BI52=2,GM52-GX52,0)</f>
        <v>2400</v>
      </c>
      <c r="GP52">
        <f t="shared" ref="GP52:GP57" si="80">IF(BI52=4,GM52-GX52,0)</f>
        <v>0</v>
      </c>
      <c r="GR52">
        <v>0</v>
      </c>
      <c r="GS52">
        <v>3</v>
      </c>
      <c r="GT52">
        <v>0</v>
      </c>
      <c r="GU52" t="s">
        <v>6</v>
      </c>
      <c r="GV52">
        <f t="shared" ref="GV52:GV57" si="81">ROUND((GT52),2)</f>
        <v>0</v>
      </c>
      <c r="GW52">
        <v>1</v>
      </c>
      <c r="GX52">
        <f t="shared" ref="GX52:GX57" si="82">ROUND(HC52*I52,0)</f>
        <v>0</v>
      </c>
      <c r="HA52">
        <v>0</v>
      </c>
      <c r="HB52">
        <v>0</v>
      </c>
      <c r="HC52">
        <f t="shared" ref="HC52:HC57" si="83">GV52*GW52</f>
        <v>0</v>
      </c>
      <c r="HE52" t="s">
        <v>6</v>
      </c>
      <c r="HF52" t="s">
        <v>6</v>
      </c>
      <c r="HM52" t="s">
        <v>6</v>
      </c>
      <c r="HN52" t="s">
        <v>162</v>
      </c>
      <c r="HO52" t="s">
        <v>163</v>
      </c>
      <c r="HP52" t="s">
        <v>160</v>
      </c>
      <c r="HQ52" t="s">
        <v>160</v>
      </c>
      <c r="HS52">
        <v>0</v>
      </c>
      <c r="IK52">
        <v>0</v>
      </c>
    </row>
    <row r="53" spans="1:245" x14ac:dyDescent="0.2">
      <c r="A53">
        <v>17</v>
      </c>
      <c r="B53">
        <v>1</v>
      </c>
      <c r="C53">
        <f>ROW(SmtRes!A117)</f>
        <v>117</v>
      </c>
      <c r="D53">
        <f>ROW(EtalonRes!A118)</f>
        <v>118</v>
      </c>
      <c r="E53" t="s">
        <v>164</v>
      </c>
      <c r="F53" t="s">
        <v>165</v>
      </c>
      <c r="G53" t="s">
        <v>166</v>
      </c>
      <c r="H53" t="s">
        <v>63</v>
      </c>
      <c r="I53">
        <v>2</v>
      </c>
      <c r="J53">
        <v>0</v>
      </c>
      <c r="K53">
        <v>2</v>
      </c>
      <c r="O53">
        <f t="shared" si="53"/>
        <v>925</v>
      </c>
      <c r="P53">
        <f t="shared" si="54"/>
        <v>8</v>
      </c>
      <c r="Q53">
        <f t="shared" si="55"/>
        <v>0</v>
      </c>
      <c r="R53">
        <f t="shared" si="56"/>
        <v>0</v>
      </c>
      <c r="S53">
        <f t="shared" si="57"/>
        <v>917</v>
      </c>
      <c r="T53">
        <f t="shared" si="58"/>
        <v>0</v>
      </c>
      <c r="U53">
        <f t="shared" si="59"/>
        <v>2.06</v>
      </c>
      <c r="V53">
        <f t="shared" si="60"/>
        <v>0</v>
      </c>
      <c r="W53">
        <f t="shared" si="61"/>
        <v>0</v>
      </c>
      <c r="X53">
        <f t="shared" si="62"/>
        <v>889</v>
      </c>
      <c r="Y53">
        <f t="shared" si="62"/>
        <v>468</v>
      </c>
      <c r="AA53">
        <v>92791983</v>
      </c>
      <c r="AB53">
        <f t="shared" si="63"/>
        <v>10.6</v>
      </c>
      <c r="AC53">
        <f t="shared" si="64"/>
        <v>0.38</v>
      </c>
      <c r="AD53">
        <f t="shared" si="65"/>
        <v>0</v>
      </c>
      <c r="AE53">
        <f t="shared" si="66"/>
        <v>0</v>
      </c>
      <c r="AF53">
        <f t="shared" si="66"/>
        <v>10.220000000000001</v>
      </c>
      <c r="AG53">
        <f t="shared" si="67"/>
        <v>0</v>
      </c>
      <c r="AH53">
        <f t="shared" si="68"/>
        <v>1.03</v>
      </c>
      <c r="AI53">
        <f t="shared" si="68"/>
        <v>0</v>
      </c>
      <c r="AJ53">
        <f t="shared" si="69"/>
        <v>0</v>
      </c>
      <c r="AK53">
        <v>10.6</v>
      </c>
      <c r="AL53">
        <v>0.38</v>
      </c>
      <c r="AM53">
        <v>0</v>
      </c>
      <c r="AN53">
        <v>0</v>
      </c>
      <c r="AO53">
        <v>10.220000000000001</v>
      </c>
      <c r="AP53">
        <v>0</v>
      </c>
      <c r="AQ53">
        <v>1.03</v>
      </c>
      <c r="AR53">
        <v>0</v>
      </c>
      <c r="AS53">
        <v>0</v>
      </c>
      <c r="AT53">
        <v>97</v>
      </c>
      <c r="AU53">
        <v>51</v>
      </c>
      <c r="AV53">
        <v>1</v>
      </c>
      <c r="AW53">
        <v>1</v>
      </c>
      <c r="AZ53">
        <v>1</v>
      </c>
      <c r="BA53">
        <v>44.85</v>
      </c>
      <c r="BB53">
        <v>15.72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0</v>
      </c>
      <c r="BI53">
        <v>2</v>
      </c>
      <c r="BJ53" t="s">
        <v>167</v>
      </c>
      <c r="BM53">
        <v>108001</v>
      </c>
      <c r="BN53">
        <v>0</v>
      </c>
      <c r="BO53" t="s">
        <v>6</v>
      </c>
      <c r="BP53">
        <v>0</v>
      </c>
      <c r="BQ53">
        <v>3</v>
      </c>
      <c r="BR53">
        <v>0</v>
      </c>
      <c r="BS53">
        <v>44.85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97</v>
      </c>
      <c r="CA53">
        <v>51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70"/>
        <v>925</v>
      </c>
      <c r="CQ53">
        <f>AC53*BC53</f>
        <v>3.7696000000000001</v>
      </c>
      <c r="CR53">
        <f>(((ET53)*BB53-(EU53)*BS53)+AE53*BS53)</f>
        <v>0</v>
      </c>
      <c r="CS53">
        <f t="shared" si="71"/>
        <v>0</v>
      </c>
      <c r="CT53">
        <f t="shared" si="72"/>
        <v>458.36700000000002</v>
      </c>
      <c r="CU53">
        <f t="shared" si="73"/>
        <v>0</v>
      </c>
      <c r="CV53">
        <f t="shared" si="73"/>
        <v>1.03</v>
      </c>
      <c r="CW53">
        <f t="shared" si="73"/>
        <v>0</v>
      </c>
      <c r="CX53">
        <f t="shared" si="73"/>
        <v>0</v>
      </c>
      <c r="CY53">
        <f t="shared" si="74"/>
        <v>889.49</v>
      </c>
      <c r="CZ53">
        <f t="shared" si="75"/>
        <v>467.67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63</v>
      </c>
      <c r="DW53" t="s">
        <v>63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66700487</v>
      </c>
      <c r="EF53">
        <v>3</v>
      </c>
      <c r="EG53" t="s">
        <v>159</v>
      </c>
      <c r="EH53">
        <v>0</v>
      </c>
      <c r="EI53" t="s">
        <v>6</v>
      </c>
      <c r="EJ53">
        <v>2</v>
      </c>
      <c r="EK53">
        <v>108001</v>
      </c>
      <c r="EL53" t="s">
        <v>168</v>
      </c>
      <c r="EM53" t="s">
        <v>169</v>
      </c>
      <c r="EO53" t="s">
        <v>6</v>
      </c>
      <c r="EQ53">
        <v>0</v>
      </c>
      <c r="ER53">
        <v>10.6</v>
      </c>
      <c r="ES53">
        <v>0.38</v>
      </c>
      <c r="ET53">
        <v>0</v>
      </c>
      <c r="EU53">
        <v>0</v>
      </c>
      <c r="EV53">
        <v>10.220000000000001</v>
      </c>
      <c r="EW53">
        <v>1.03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6</v>
      </c>
      <c r="GD53">
        <v>1</v>
      </c>
      <c r="GF53">
        <v>-1271320107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76"/>
        <v>0</v>
      </c>
      <c r="GM53">
        <f t="shared" si="77"/>
        <v>2282</v>
      </c>
      <c r="GN53">
        <f t="shared" si="78"/>
        <v>0</v>
      </c>
      <c r="GO53">
        <f t="shared" si="79"/>
        <v>2282</v>
      </c>
      <c r="GP53">
        <f t="shared" si="80"/>
        <v>0</v>
      </c>
      <c r="GR53">
        <v>0</v>
      </c>
      <c r="GS53">
        <v>3</v>
      </c>
      <c r="GT53">
        <v>0</v>
      </c>
      <c r="GU53" t="s">
        <v>6</v>
      </c>
      <c r="GV53">
        <f t="shared" si="81"/>
        <v>0</v>
      </c>
      <c r="GW53">
        <v>1</v>
      </c>
      <c r="GX53">
        <f t="shared" si="82"/>
        <v>0</v>
      </c>
      <c r="HA53">
        <v>0</v>
      </c>
      <c r="HB53">
        <v>0</v>
      </c>
      <c r="HC53">
        <f t="shared" si="83"/>
        <v>0</v>
      </c>
      <c r="HE53" t="s">
        <v>6</v>
      </c>
      <c r="HF53" t="s">
        <v>6</v>
      </c>
      <c r="HM53" t="s">
        <v>6</v>
      </c>
      <c r="HN53" t="s">
        <v>170</v>
      </c>
      <c r="HO53" t="s">
        <v>171</v>
      </c>
      <c r="HP53" t="s">
        <v>168</v>
      </c>
      <c r="HQ53" t="s">
        <v>168</v>
      </c>
      <c r="HS53">
        <v>0</v>
      </c>
      <c r="IK53">
        <v>0</v>
      </c>
    </row>
    <row r="54" spans="1:245" x14ac:dyDescent="0.2">
      <c r="A54">
        <v>17</v>
      </c>
      <c r="B54">
        <v>1</v>
      </c>
      <c r="C54">
        <f>ROW(SmtRes!A123)</f>
        <v>123</v>
      </c>
      <c r="D54">
        <f>ROW(EtalonRes!A124)</f>
        <v>124</v>
      </c>
      <c r="E54" t="s">
        <v>172</v>
      </c>
      <c r="F54" t="s">
        <v>173</v>
      </c>
      <c r="G54" t="s">
        <v>174</v>
      </c>
      <c r="H54" t="s">
        <v>175</v>
      </c>
      <c r="I54">
        <v>2</v>
      </c>
      <c r="J54">
        <v>0</v>
      </c>
      <c r="K54">
        <v>2</v>
      </c>
      <c r="O54">
        <f t="shared" si="53"/>
        <v>5763</v>
      </c>
      <c r="P54">
        <f t="shared" si="54"/>
        <v>171</v>
      </c>
      <c r="Q54">
        <f t="shared" si="55"/>
        <v>0</v>
      </c>
      <c r="R54">
        <f t="shared" si="56"/>
        <v>0</v>
      </c>
      <c r="S54">
        <f t="shared" si="57"/>
        <v>5592</v>
      </c>
      <c r="T54">
        <f t="shared" si="58"/>
        <v>0</v>
      </c>
      <c r="U54">
        <f t="shared" si="59"/>
        <v>12.96</v>
      </c>
      <c r="V54">
        <f t="shared" si="60"/>
        <v>0</v>
      </c>
      <c r="W54">
        <f t="shared" si="61"/>
        <v>0</v>
      </c>
      <c r="X54">
        <f t="shared" si="62"/>
        <v>5033</v>
      </c>
      <c r="Y54">
        <f t="shared" si="62"/>
        <v>2572</v>
      </c>
      <c r="AA54">
        <v>92791983</v>
      </c>
      <c r="AB54">
        <f t="shared" si="63"/>
        <v>70.94</v>
      </c>
      <c r="AC54">
        <f t="shared" si="64"/>
        <v>8.6</v>
      </c>
      <c r="AD54">
        <f t="shared" si="65"/>
        <v>0</v>
      </c>
      <c r="AE54">
        <f t="shared" si="66"/>
        <v>0</v>
      </c>
      <c r="AF54">
        <f t="shared" si="66"/>
        <v>62.34</v>
      </c>
      <c r="AG54">
        <f t="shared" si="67"/>
        <v>0</v>
      </c>
      <c r="AH54">
        <f t="shared" si="68"/>
        <v>6.48</v>
      </c>
      <c r="AI54">
        <f t="shared" si="68"/>
        <v>0</v>
      </c>
      <c r="AJ54">
        <f t="shared" si="69"/>
        <v>0</v>
      </c>
      <c r="AK54">
        <v>70.94</v>
      </c>
      <c r="AL54">
        <v>8.6</v>
      </c>
      <c r="AM54">
        <v>0</v>
      </c>
      <c r="AN54">
        <v>0</v>
      </c>
      <c r="AO54">
        <v>62.34</v>
      </c>
      <c r="AP54">
        <v>0</v>
      </c>
      <c r="AQ54">
        <v>6.48</v>
      </c>
      <c r="AR54">
        <v>0</v>
      </c>
      <c r="AS54">
        <v>0</v>
      </c>
      <c r="AT54">
        <v>90</v>
      </c>
      <c r="AU54">
        <v>46</v>
      </c>
      <c r="AV54">
        <v>1</v>
      </c>
      <c r="AW54">
        <v>1</v>
      </c>
      <c r="AZ54">
        <v>1</v>
      </c>
      <c r="BA54">
        <v>44.85</v>
      </c>
      <c r="BB54">
        <v>15.72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0</v>
      </c>
      <c r="BI54">
        <v>2</v>
      </c>
      <c r="BJ54" t="s">
        <v>176</v>
      </c>
      <c r="BM54">
        <v>110011</v>
      </c>
      <c r="BN54">
        <v>0</v>
      </c>
      <c r="BO54" t="s">
        <v>6</v>
      </c>
      <c r="BP54">
        <v>0</v>
      </c>
      <c r="BQ54">
        <v>3</v>
      </c>
      <c r="BR54">
        <v>0</v>
      </c>
      <c r="BS54">
        <v>44.85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90</v>
      </c>
      <c r="CA54">
        <v>46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70"/>
        <v>5763</v>
      </c>
      <c r="CQ54">
        <f>AC54*BC54</f>
        <v>85.311999999999998</v>
      </c>
      <c r="CR54">
        <f>(((ET54)*BB54-(EU54)*BS54)+AE54*BS54)</f>
        <v>0</v>
      </c>
      <c r="CS54">
        <f t="shared" si="71"/>
        <v>0</v>
      </c>
      <c r="CT54">
        <f t="shared" si="72"/>
        <v>2795.9490000000001</v>
      </c>
      <c r="CU54">
        <f t="shared" si="73"/>
        <v>0</v>
      </c>
      <c r="CV54">
        <f t="shared" si="73"/>
        <v>6.48</v>
      </c>
      <c r="CW54">
        <f t="shared" si="73"/>
        <v>0</v>
      </c>
      <c r="CX54">
        <f t="shared" si="73"/>
        <v>0</v>
      </c>
      <c r="CY54">
        <f t="shared" si="74"/>
        <v>5032.8</v>
      </c>
      <c r="CZ54">
        <f t="shared" si="75"/>
        <v>2572.3200000000002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175</v>
      </c>
      <c r="DW54" t="s">
        <v>175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66700499</v>
      </c>
      <c r="EF54">
        <v>3</v>
      </c>
      <c r="EG54" t="s">
        <v>159</v>
      </c>
      <c r="EH54">
        <v>0</v>
      </c>
      <c r="EI54" t="s">
        <v>6</v>
      </c>
      <c r="EJ54">
        <v>2</v>
      </c>
      <c r="EK54">
        <v>110011</v>
      </c>
      <c r="EL54" t="s">
        <v>177</v>
      </c>
      <c r="EM54" t="s">
        <v>178</v>
      </c>
      <c r="EO54" t="s">
        <v>6</v>
      </c>
      <c r="EQ54">
        <v>0</v>
      </c>
      <c r="ER54">
        <v>70.94</v>
      </c>
      <c r="ES54">
        <v>8.6</v>
      </c>
      <c r="ET54">
        <v>0</v>
      </c>
      <c r="EU54">
        <v>0</v>
      </c>
      <c r="EV54">
        <v>62.34</v>
      </c>
      <c r="EW54">
        <v>6.48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90</v>
      </c>
      <c r="FY54">
        <v>46</v>
      </c>
      <c r="GA54" t="s">
        <v>6</v>
      </c>
      <c r="GD54">
        <v>1</v>
      </c>
      <c r="GF54">
        <v>-1356445600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76"/>
        <v>0</v>
      </c>
      <c r="GM54">
        <f t="shared" si="77"/>
        <v>13368</v>
      </c>
      <c r="GN54">
        <f t="shared" si="78"/>
        <v>0</v>
      </c>
      <c r="GO54">
        <f t="shared" si="79"/>
        <v>13368</v>
      </c>
      <c r="GP54">
        <f t="shared" si="80"/>
        <v>0</v>
      </c>
      <c r="GR54">
        <v>0</v>
      </c>
      <c r="GS54">
        <v>3</v>
      </c>
      <c r="GT54">
        <v>0</v>
      </c>
      <c r="GU54" t="s">
        <v>6</v>
      </c>
      <c r="GV54">
        <f t="shared" si="81"/>
        <v>0</v>
      </c>
      <c r="GW54">
        <v>1</v>
      </c>
      <c r="GX54">
        <f t="shared" si="82"/>
        <v>0</v>
      </c>
      <c r="HA54">
        <v>0</v>
      </c>
      <c r="HB54">
        <v>0</v>
      </c>
      <c r="HC54">
        <f t="shared" si="83"/>
        <v>0</v>
      </c>
      <c r="HE54" t="s">
        <v>6</v>
      </c>
      <c r="HF54" t="s">
        <v>6</v>
      </c>
      <c r="HM54" t="s">
        <v>6</v>
      </c>
      <c r="HN54" t="s">
        <v>179</v>
      </c>
      <c r="HO54" t="s">
        <v>180</v>
      </c>
      <c r="HP54" t="s">
        <v>177</v>
      </c>
      <c r="HQ54" t="s">
        <v>177</v>
      </c>
      <c r="HS54">
        <v>0</v>
      </c>
      <c r="IK54">
        <v>0</v>
      </c>
    </row>
    <row r="55" spans="1:245" x14ac:dyDescent="0.2">
      <c r="A55">
        <v>17</v>
      </c>
      <c r="B55">
        <v>1</v>
      </c>
      <c r="C55">
        <f>ROW(SmtRes!A129)</f>
        <v>129</v>
      </c>
      <c r="D55">
        <f>ROW(EtalonRes!A130)</f>
        <v>130</v>
      </c>
      <c r="E55" t="s">
        <v>181</v>
      </c>
      <c r="F55" t="s">
        <v>182</v>
      </c>
      <c r="G55" t="s">
        <v>183</v>
      </c>
      <c r="H55" t="s">
        <v>63</v>
      </c>
      <c r="I55">
        <v>2</v>
      </c>
      <c r="J55">
        <v>0</v>
      </c>
      <c r="K55">
        <v>2</v>
      </c>
      <c r="O55">
        <f t="shared" si="53"/>
        <v>1075</v>
      </c>
      <c r="P55">
        <f t="shared" si="54"/>
        <v>15</v>
      </c>
      <c r="Q55">
        <f t="shared" si="55"/>
        <v>171</v>
      </c>
      <c r="R55">
        <f t="shared" si="56"/>
        <v>68</v>
      </c>
      <c r="S55">
        <f t="shared" si="57"/>
        <v>889</v>
      </c>
      <c r="T55">
        <f t="shared" si="58"/>
        <v>0</v>
      </c>
      <c r="U55">
        <f t="shared" si="59"/>
        <v>2.06</v>
      </c>
      <c r="V55">
        <f t="shared" si="60"/>
        <v>0.12</v>
      </c>
      <c r="W55">
        <f t="shared" si="61"/>
        <v>0</v>
      </c>
      <c r="X55">
        <f t="shared" si="62"/>
        <v>928</v>
      </c>
      <c r="Y55">
        <f t="shared" si="62"/>
        <v>488</v>
      </c>
      <c r="AA55">
        <v>92791983</v>
      </c>
      <c r="AB55">
        <f t="shared" si="63"/>
        <v>16.079999999999998</v>
      </c>
      <c r="AC55">
        <f t="shared" si="64"/>
        <v>0.74</v>
      </c>
      <c r="AD55">
        <f t="shared" si="65"/>
        <v>5.43</v>
      </c>
      <c r="AE55">
        <f t="shared" si="66"/>
        <v>0.76</v>
      </c>
      <c r="AF55">
        <f t="shared" si="66"/>
        <v>9.91</v>
      </c>
      <c r="AG55">
        <f t="shared" si="67"/>
        <v>0</v>
      </c>
      <c r="AH55">
        <f t="shared" si="68"/>
        <v>1.03</v>
      </c>
      <c r="AI55">
        <f t="shared" si="68"/>
        <v>0.06</v>
      </c>
      <c r="AJ55">
        <f t="shared" si="69"/>
        <v>0</v>
      </c>
      <c r="AK55">
        <v>16.079999999999998</v>
      </c>
      <c r="AL55">
        <v>0.74</v>
      </c>
      <c r="AM55">
        <v>5.43</v>
      </c>
      <c r="AN55">
        <v>0.76</v>
      </c>
      <c r="AO55">
        <v>9.91</v>
      </c>
      <c r="AP55">
        <v>0</v>
      </c>
      <c r="AQ55">
        <v>1.03</v>
      </c>
      <c r="AR55">
        <v>0.06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44.85</v>
      </c>
      <c r="BB55">
        <v>15.72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0</v>
      </c>
      <c r="BI55">
        <v>2</v>
      </c>
      <c r="BJ55" t="s">
        <v>184</v>
      </c>
      <c r="BM55">
        <v>108001</v>
      </c>
      <c r="BN55">
        <v>0</v>
      </c>
      <c r="BO55" t="s">
        <v>6</v>
      </c>
      <c r="BP55">
        <v>0</v>
      </c>
      <c r="BQ55">
        <v>3</v>
      </c>
      <c r="BR55">
        <v>0</v>
      </c>
      <c r="BS55">
        <v>44.85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97</v>
      </c>
      <c r="CA55">
        <v>51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70"/>
        <v>1075</v>
      </c>
      <c r="CQ55">
        <f>AC55*BC55</f>
        <v>7.3407999999999998</v>
      </c>
      <c r="CR55">
        <f>(((ET55)*BB55-(EU55)*BS55)+AE55*BS55)</f>
        <v>85.3596</v>
      </c>
      <c r="CS55">
        <f t="shared" si="71"/>
        <v>34.085999999999999</v>
      </c>
      <c r="CT55">
        <f t="shared" si="72"/>
        <v>444.46350000000001</v>
      </c>
      <c r="CU55">
        <f t="shared" si="73"/>
        <v>0</v>
      </c>
      <c r="CV55">
        <f t="shared" si="73"/>
        <v>1.03</v>
      </c>
      <c r="CW55">
        <f t="shared" si="73"/>
        <v>0.06</v>
      </c>
      <c r="CX55">
        <f t="shared" si="73"/>
        <v>0</v>
      </c>
      <c r="CY55">
        <f t="shared" si="74"/>
        <v>928.29</v>
      </c>
      <c r="CZ55">
        <f t="shared" si="75"/>
        <v>488.07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63</v>
      </c>
      <c r="DW55" t="s">
        <v>63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66700487</v>
      </c>
      <c r="EF55">
        <v>3</v>
      </c>
      <c r="EG55" t="s">
        <v>159</v>
      </c>
      <c r="EH55">
        <v>0</v>
      </c>
      <c r="EI55" t="s">
        <v>6</v>
      </c>
      <c r="EJ55">
        <v>2</v>
      </c>
      <c r="EK55">
        <v>108001</v>
      </c>
      <c r="EL55" t="s">
        <v>168</v>
      </c>
      <c r="EM55" t="s">
        <v>169</v>
      </c>
      <c r="EO55" t="s">
        <v>6</v>
      </c>
      <c r="EQ55">
        <v>0</v>
      </c>
      <c r="ER55">
        <v>16.079999999999998</v>
      </c>
      <c r="ES55">
        <v>0.74</v>
      </c>
      <c r="ET55">
        <v>5.43</v>
      </c>
      <c r="EU55">
        <v>0.76</v>
      </c>
      <c r="EV55">
        <v>9.91</v>
      </c>
      <c r="EW55">
        <v>1.03</v>
      </c>
      <c r="EX55">
        <v>0.06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6</v>
      </c>
      <c r="GD55">
        <v>1</v>
      </c>
      <c r="GF55">
        <v>1136144399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76"/>
        <v>0</v>
      </c>
      <c r="GM55">
        <f t="shared" si="77"/>
        <v>2491</v>
      </c>
      <c r="GN55">
        <f t="shared" si="78"/>
        <v>0</v>
      </c>
      <c r="GO55">
        <f t="shared" si="79"/>
        <v>2491</v>
      </c>
      <c r="GP55">
        <f t="shared" si="80"/>
        <v>0</v>
      </c>
      <c r="GR55">
        <v>0</v>
      </c>
      <c r="GS55">
        <v>3</v>
      </c>
      <c r="GT55">
        <v>0</v>
      </c>
      <c r="GU55" t="s">
        <v>6</v>
      </c>
      <c r="GV55">
        <f t="shared" si="81"/>
        <v>0</v>
      </c>
      <c r="GW55">
        <v>1</v>
      </c>
      <c r="GX55">
        <f t="shared" si="82"/>
        <v>0</v>
      </c>
      <c r="HA55">
        <v>0</v>
      </c>
      <c r="HB55">
        <v>0</v>
      </c>
      <c r="HC55">
        <f t="shared" si="83"/>
        <v>0</v>
      </c>
      <c r="HE55" t="s">
        <v>6</v>
      </c>
      <c r="HF55" t="s">
        <v>6</v>
      </c>
      <c r="HM55" t="s">
        <v>6</v>
      </c>
      <c r="HN55" t="s">
        <v>170</v>
      </c>
      <c r="HO55" t="s">
        <v>171</v>
      </c>
      <c r="HP55" t="s">
        <v>168</v>
      </c>
      <c r="HQ55" t="s">
        <v>168</v>
      </c>
      <c r="HS55">
        <v>0</v>
      </c>
      <c r="IK55">
        <v>0</v>
      </c>
    </row>
    <row r="56" spans="1:245" x14ac:dyDescent="0.2">
      <c r="A56">
        <v>17</v>
      </c>
      <c r="B56">
        <v>1</v>
      </c>
      <c r="C56">
        <f>ROW(SmtRes!A133)</f>
        <v>133</v>
      </c>
      <c r="D56">
        <f>ROW(EtalonRes!A134)</f>
        <v>134</v>
      </c>
      <c r="E56" t="s">
        <v>185</v>
      </c>
      <c r="F56" t="s">
        <v>186</v>
      </c>
      <c r="G56" t="s">
        <v>187</v>
      </c>
      <c r="H56" t="s">
        <v>63</v>
      </c>
      <c r="I56">
        <v>2</v>
      </c>
      <c r="J56">
        <v>0</v>
      </c>
      <c r="K56">
        <v>2</v>
      </c>
      <c r="O56">
        <f t="shared" si="53"/>
        <v>950</v>
      </c>
      <c r="P56">
        <f t="shared" si="54"/>
        <v>136</v>
      </c>
      <c r="Q56">
        <f t="shared" si="55"/>
        <v>0</v>
      </c>
      <c r="R56">
        <f t="shared" si="56"/>
        <v>0</v>
      </c>
      <c r="S56">
        <f t="shared" si="57"/>
        <v>814</v>
      </c>
      <c r="T56">
        <f t="shared" si="58"/>
        <v>0</v>
      </c>
      <c r="U56">
        <f t="shared" si="59"/>
        <v>2</v>
      </c>
      <c r="V56">
        <f t="shared" si="60"/>
        <v>0</v>
      </c>
      <c r="W56">
        <f t="shared" si="61"/>
        <v>0</v>
      </c>
      <c r="X56">
        <f t="shared" si="62"/>
        <v>773</v>
      </c>
      <c r="Y56">
        <f t="shared" si="62"/>
        <v>431</v>
      </c>
      <c r="AA56">
        <v>92791983</v>
      </c>
      <c r="AB56">
        <f t="shared" si="63"/>
        <v>15.92</v>
      </c>
      <c r="AC56">
        <f t="shared" si="64"/>
        <v>6.85</v>
      </c>
      <c r="AD56">
        <f t="shared" si="65"/>
        <v>0</v>
      </c>
      <c r="AE56">
        <f t="shared" si="66"/>
        <v>0</v>
      </c>
      <c r="AF56">
        <f t="shared" si="66"/>
        <v>9.07</v>
      </c>
      <c r="AG56">
        <f t="shared" si="67"/>
        <v>0</v>
      </c>
      <c r="AH56">
        <f t="shared" si="68"/>
        <v>1</v>
      </c>
      <c r="AI56">
        <f t="shared" si="68"/>
        <v>0</v>
      </c>
      <c r="AJ56">
        <f t="shared" si="69"/>
        <v>0</v>
      </c>
      <c r="AK56">
        <v>15.92</v>
      </c>
      <c r="AL56">
        <v>6.85</v>
      </c>
      <c r="AM56">
        <v>0</v>
      </c>
      <c r="AN56">
        <v>0</v>
      </c>
      <c r="AO56">
        <v>9.07</v>
      </c>
      <c r="AP56">
        <v>0</v>
      </c>
      <c r="AQ56">
        <v>1</v>
      </c>
      <c r="AR56">
        <v>0</v>
      </c>
      <c r="AS56">
        <v>0</v>
      </c>
      <c r="AT56">
        <v>95</v>
      </c>
      <c r="AU56">
        <v>53</v>
      </c>
      <c r="AV56">
        <v>1</v>
      </c>
      <c r="AW56">
        <v>1</v>
      </c>
      <c r="AZ56">
        <v>1</v>
      </c>
      <c r="BA56">
        <v>44.85</v>
      </c>
      <c r="BB56">
        <v>15.72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2</v>
      </c>
      <c r="BJ56" t="s">
        <v>188</v>
      </c>
      <c r="BM56">
        <v>110004</v>
      </c>
      <c r="BN56">
        <v>0</v>
      </c>
      <c r="BO56" t="s">
        <v>6</v>
      </c>
      <c r="BP56">
        <v>0</v>
      </c>
      <c r="BQ56">
        <v>3</v>
      </c>
      <c r="BR56">
        <v>0</v>
      </c>
      <c r="BS56">
        <v>44.85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95</v>
      </c>
      <c r="CA56">
        <v>53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70"/>
        <v>950</v>
      </c>
      <c r="CQ56">
        <f>AC56*BC56</f>
        <v>67.951999999999998</v>
      </c>
      <c r="CR56">
        <f>(((ET56)*BB56-(EU56)*BS56)+AE56*BS56)</f>
        <v>0</v>
      </c>
      <c r="CS56">
        <f t="shared" si="71"/>
        <v>0</v>
      </c>
      <c r="CT56">
        <f t="shared" si="72"/>
        <v>406.78950000000003</v>
      </c>
      <c r="CU56">
        <f t="shared" si="73"/>
        <v>0</v>
      </c>
      <c r="CV56">
        <f t="shared" si="73"/>
        <v>1</v>
      </c>
      <c r="CW56">
        <f t="shared" si="73"/>
        <v>0</v>
      </c>
      <c r="CX56">
        <f t="shared" si="73"/>
        <v>0</v>
      </c>
      <c r="CY56">
        <f t="shared" si="74"/>
        <v>773.3</v>
      </c>
      <c r="CZ56">
        <f t="shared" si="75"/>
        <v>431.42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63</v>
      </c>
      <c r="DW56" t="s">
        <v>63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66700492</v>
      </c>
      <c r="EF56">
        <v>3</v>
      </c>
      <c r="EG56" t="s">
        <v>159</v>
      </c>
      <c r="EH56">
        <v>0</v>
      </c>
      <c r="EI56" t="s">
        <v>6</v>
      </c>
      <c r="EJ56">
        <v>2</v>
      </c>
      <c r="EK56">
        <v>110004</v>
      </c>
      <c r="EL56" t="s">
        <v>189</v>
      </c>
      <c r="EM56" t="s">
        <v>178</v>
      </c>
      <c r="EO56" t="s">
        <v>6</v>
      </c>
      <c r="EQ56">
        <v>0</v>
      </c>
      <c r="ER56">
        <v>15.92</v>
      </c>
      <c r="ES56">
        <v>6.85</v>
      </c>
      <c r="ET56">
        <v>0</v>
      </c>
      <c r="EU56">
        <v>0</v>
      </c>
      <c r="EV56">
        <v>9.07</v>
      </c>
      <c r="EW56">
        <v>1</v>
      </c>
      <c r="EX56">
        <v>0</v>
      </c>
      <c r="EY56">
        <v>0</v>
      </c>
      <c r="FQ56">
        <v>0</v>
      </c>
      <c r="FR56">
        <v>0</v>
      </c>
      <c r="FS56">
        <v>0</v>
      </c>
      <c r="FX56">
        <v>95</v>
      </c>
      <c r="FY56">
        <v>53</v>
      </c>
      <c r="GA56" t="s">
        <v>6</v>
      </c>
      <c r="GD56">
        <v>1</v>
      </c>
      <c r="GF56">
        <v>-2141352159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76"/>
        <v>0</v>
      </c>
      <c r="GM56">
        <f t="shared" si="77"/>
        <v>2154</v>
      </c>
      <c r="GN56">
        <f t="shared" si="78"/>
        <v>0</v>
      </c>
      <c r="GO56">
        <f t="shared" si="79"/>
        <v>2154</v>
      </c>
      <c r="GP56">
        <f t="shared" si="80"/>
        <v>0</v>
      </c>
      <c r="GR56">
        <v>0</v>
      </c>
      <c r="GS56">
        <v>3</v>
      </c>
      <c r="GT56">
        <v>0</v>
      </c>
      <c r="GU56" t="s">
        <v>6</v>
      </c>
      <c r="GV56">
        <f t="shared" si="81"/>
        <v>0</v>
      </c>
      <c r="GW56">
        <v>1</v>
      </c>
      <c r="GX56">
        <f t="shared" si="82"/>
        <v>0</v>
      </c>
      <c r="HA56">
        <v>0</v>
      </c>
      <c r="HB56">
        <v>0</v>
      </c>
      <c r="HC56">
        <f t="shared" si="83"/>
        <v>0</v>
      </c>
      <c r="HE56" t="s">
        <v>6</v>
      </c>
      <c r="HF56" t="s">
        <v>6</v>
      </c>
      <c r="HM56" t="s">
        <v>6</v>
      </c>
      <c r="HN56" t="s">
        <v>190</v>
      </c>
      <c r="HO56" t="s">
        <v>191</v>
      </c>
      <c r="HP56" t="s">
        <v>189</v>
      </c>
      <c r="HQ56" t="s">
        <v>189</v>
      </c>
      <c r="HS56">
        <v>0</v>
      </c>
      <c r="IK56">
        <v>0</v>
      </c>
    </row>
    <row r="57" spans="1:245" x14ac:dyDescent="0.2">
      <c r="A57">
        <v>17</v>
      </c>
      <c r="B57">
        <v>1</v>
      </c>
      <c r="E57" t="s">
        <v>192</v>
      </c>
      <c r="F57" t="s">
        <v>61</v>
      </c>
      <c r="G57" t="s">
        <v>193</v>
      </c>
      <c r="H57" t="str">
        <f>'1.Ведомость'!C65</f>
        <v>ШТ</v>
      </c>
      <c r="I57">
        <f>'1.Ведомость'!D65</f>
        <v>2</v>
      </c>
      <c r="J57">
        <v>0</v>
      </c>
      <c r="K57">
        <v>2</v>
      </c>
      <c r="O57">
        <f t="shared" si="53"/>
        <v>99412</v>
      </c>
      <c r="P57">
        <f t="shared" si="54"/>
        <v>99412</v>
      </c>
      <c r="Q57">
        <f t="shared" si="55"/>
        <v>0</v>
      </c>
      <c r="R57">
        <f t="shared" si="56"/>
        <v>0</v>
      </c>
      <c r="S57">
        <f t="shared" si="57"/>
        <v>0</v>
      </c>
      <c r="T57">
        <f t="shared" si="58"/>
        <v>0</v>
      </c>
      <c r="U57">
        <f t="shared" si="59"/>
        <v>0</v>
      </c>
      <c r="V57">
        <f t="shared" si="60"/>
        <v>0</v>
      </c>
      <c r="W57">
        <f t="shared" si="61"/>
        <v>0</v>
      </c>
      <c r="X57">
        <f t="shared" si="62"/>
        <v>0</v>
      </c>
      <c r="Y57">
        <f t="shared" si="62"/>
        <v>0</v>
      </c>
      <c r="AA57">
        <v>92791983</v>
      </c>
      <c r="AB57">
        <f t="shared" si="63"/>
        <v>49705.91</v>
      </c>
      <c r="AC57">
        <f t="shared" si="64"/>
        <v>49705.91</v>
      </c>
      <c r="AD57">
        <f t="shared" si="65"/>
        <v>0</v>
      </c>
      <c r="AE57">
        <f t="shared" si="66"/>
        <v>0</v>
      </c>
      <c r="AF57">
        <f t="shared" si="66"/>
        <v>0</v>
      </c>
      <c r="AG57">
        <f t="shared" si="67"/>
        <v>0</v>
      </c>
      <c r="AH57">
        <f t="shared" si="68"/>
        <v>0</v>
      </c>
      <c r="AI57">
        <f t="shared" si="68"/>
        <v>0</v>
      </c>
      <c r="AJ57">
        <f t="shared" si="69"/>
        <v>0</v>
      </c>
      <c r="AK57">
        <v>49705.909999999996</v>
      </c>
      <c r="AL57">
        <v>49705.909999999996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6</v>
      </c>
      <c r="BM57">
        <v>1100</v>
      </c>
      <c r="BN57">
        <v>0</v>
      </c>
      <c r="BO57" t="s">
        <v>6</v>
      </c>
      <c r="BP57">
        <v>0</v>
      </c>
      <c r="BQ57">
        <v>8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0</v>
      </c>
      <c r="CA57">
        <v>0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70"/>
        <v>99412</v>
      </c>
      <c r="CQ57">
        <f>AC57</f>
        <v>49705.91</v>
      </c>
      <c r="CR57">
        <f>(((ET57)-(EU57)*BS57)+AE57*BS57)</f>
        <v>0</v>
      </c>
      <c r="CS57">
        <f t="shared" si="71"/>
        <v>0</v>
      </c>
      <c r="CT57">
        <f t="shared" si="72"/>
        <v>0</v>
      </c>
      <c r="CU57">
        <f t="shared" si="73"/>
        <v>0</v>
      </c>
      <c r="CV57">
        <f t="shared" si="73"/>
        <v>0</v>
      </c>
      <c r="CW57">
        <f t="shared" si="73"/>
        <v>0</v>
      </c>
      <c r="CX57">
        <f t="shared" si="73"/>
        <v>0</v>
      </c>
      <c r="CY57">
        <f t="shared" si="74"/>
        <v>0</v>
      </c>
      <c r="CZ57">
        <f t="shared" si="75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63</v>
      </c>
      <c r="DW57" t="s">
        <v>63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66700204</v>
      </c>
      <c r="EF57">
        <v>8</v>
      </c>
      <c r="EG57" t="s">
        <v>52</v>
      </c>
      <c r="EH57">
        <v>0</v>
      </c>
      <c r="EI57" t="s">
        <v>6</v>
      </c>
      <c r="EJ57">
        <v>1</v>
      </c>
      <c r="EK57">
        <v>1100</v>
      </c>
      <c r="EL57" t="s">
        <v>194</v>
      </c>
      <c r="EM57" t="s">
        <v>195</v>
      </c>
      <c r="EO57" t="s">
        <v>6</v>
      </c>
      <c r="EQ57">
        <v>0</v>
      </c>
      <c r="ER57">
        <v>49705.909999999996</v>
      </c>
      <c r="ES57">
        <v>49705.909999999996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5</v>
      </c>
      <c r="FC57">
        <v>0</v>
      </c>
      <c r="FD57">
        <v>18</v>
      </c>
      <c r="FF57">
        <v>47852.46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196</v>
      </c>
      <c r="GD57">
        <v>1</v>
      </c>
      <c r="GF57">
        <v>338261531</v>
      </c>
      <c r="GG57">
        <v>2</v>
      </c>
      <c r="GH57">
        <v>3</v>
      </c>
      <c r="GI57">
        <v>4</v>
      </c>
      <c r="GJ57">
        <v>0</v>
      </c>
      <c r="GK57">
        <v>0</v>
      </c>
      <c r="GL57">
        <f t="shared" si="76"/>
        <v>0</v>
      </c>
      <c r="GM57">
        <f t="shared" si="77"/>
        <v>99412</v>
      </c>
      <c r="GN57">
        <f t="shared" si="78"/>
        <v>99412</v>
      </c>
      <c r="GO57">
        <f t="shared" si="79"/>
        <v>0</v>
      </c>
      <c r="GP57">
        <f t="shared" si="80"/>
        <v>0</v>
      </c>
      <c r="GR57">
        <v>1</v>
      </c>
      <c r="GS57">
        <v>1</v>
      </c>
      <c r="GT57">
        <v>0</v>
      </c>
      <c r="GU57" t="s">
        <v>6</v>
      </c>
      <c r="GV57">
        <f t="shared" si="81"/>
        <v>0</v>
      </c>
      <c r="GW57">
        <v>1</v>
      </c>
      <c r="GX57">
        <f t="shared" si="82"/>
        <v>0</v>
      </c>
      <c r="HA57">
        <v>0</v>
      </c>
      <c r="HB57">
        <v>0</v>
      </c>
      <c r="HC57">
        <f t="shared" si="83"/>
        <v>0</v>
      </c>
      <c r="HE57" t="s">
        <v>47</v>
      </c>
      <c r="HF57" t="s">
        <v>68</v>
      </c>
      <c r="HG57">
        <f>ROUND(AC57*I57,0)</f>
        <v>99412</v>
      </c>
      <c r="HM57" t="s">
        <v>6</v>
      </c>
      <c r="HN57" t="s">
        <v>6</v>
      </c>
      <c r="HO57" t="s">
        <v>6</v>
      </c>
      <c r="HP57" t="s">
        <v>6</v>
      </c>
      <c r="HQ57" t="s">
        <v>6</v>
      </c>
      <c r="HS57">
        <v>0</v>
      </c>
      <c r="IK57">
        <v>0</v>
      </c>
    </row>
    <row r="59" spans="1:245" x14ac:dyDescent="0.2">
      <c r="A59" s="2">
        <v>51</v>
      </c>
      <c r="B59" s="2">
        <f>B20</f>
        <v>1</v>
      </c>
      <c r="C59" s="2">
        <f>A20</f>
        <v>3</v>
      </c>
      <c r="D59" s="2">
        <f>ROW(A20)</f>
        <v>20</v>
      </c>
      <c r="E59" s="2"/>
      <c r="F59" s="2" t="str">
        <f>IF(F20&lt;&gt;"",F20,"")</f>
        <v>6.1.5.1</v>
      </c>
      <c r="G59" s="2" t="str">
        <f>IF(G20&lt;&gt;"",G20,"")</f>
        <v>Ограждение территории</v>
      </c>
      <c r="H59" s="2">
        <v>0</v>
      </c>
      <c r="I59" s="2"/>
      <c r="J59" s="2"/>
      <c r="K59" s="2"/>
      <c r="L59" s="2"/>
      <c r="M59" s="2"/>
      <c r="N59" s="2"/>
      <c r="O59" s="2">
        <f t="shared" ref="O59:T59" si="84">ROUND(AB59,0)</f>
        <v>1412619</v>
      </c>
      <c r="P59" s="2">
        <f t="shared" si="84"/>
        <v>1336582</v>
      </c>
      <c r="Q59" s="2">
        <f t="shared" si="84"/>
        <v>25237</v>
      </c>
      <c r="R59" s="2">
        <f t="shared" si="84"/>
        <v>8206</v>
      </c>
      <c r="S59" s="2">
        <f t="shared" si="84"/>
        <v>50800</v>
      </c>
      <c r="T59" s="2">
        <f t="shared" si="84"/>
        <v>0</v>
      </c>
      <c r="U59" s="2">
        <f>AH59</f>
        <v>125.68288370000002</v>
      </c>
      <c r="V59" s="2">
        <f>AI59</f>
        <v>14.601125</v>
      </c>
      <c r="W59" s="2">
        <f>ROUND(AJ59,0)</f>
        <v>0</v>
      </c>
      <c r="X59" s="2">
        <f>ROUND(AK59,0)</f>
        <v>59572</v>
      </c>
      <c r="Y59" s="2">
        <f>ROUND(AL59,0)</f>
        <v>35619</v>
      </c>
      <c r="Z59" s="2"/>
      <c r="AA59" s="2"/>
      <c r="AB59" s="2">
        <f>ROUND(SUMIF(AA24:AA57,"=92791983",O24:O57),0)</f>
        <v>1412619</v>
      </c>
      <c r="AC59" s="2">
        <f>ROUND(SUMIF(AA24:AA57,"=92791983",P24:P57),0)</f>
        <v>1336582</v>
      </c>
      <c r="AD59" s="2">
        <f>ROUND(SUMIF(AA24:AA57,"=92791983",Q24:Q57),0)</f>
        <v>25237</v>
      </c>
      <c r="AE59" s="2">
        <f>ROUND(SUMIF(AA24:AA57,"=92791983",R24:R57),0)</f>
        <v>8206</v>
      </c>
      <c r="AF59" s="2">
        <f>ROUND(SUMIF(AA24:AA57,"=92791983",S24:S57),0)</f>
        <v>50800</v>
      </c>
      <c r="AG59" s="2">
        <f>ROUND(SUMIF(AA24:AA57,"=92791983",T24:T57),0)</f>
        <v>0</v>
      </c>
      <c r="AH59" s="2">
        <f>SUMIF(AA24:AA57,"=92791983",U24:U57)</f>
        <v>125.68288370000002</v>
      </c>
      <c r="AI59" s="2">
        <f>SUMIF(AA24:AA57,"=92791983",V24:V57)</f>
        <v>14.601125</v>
      </c>
      <c r="AJ59" s="2">
        <f>ROUND(SUMIF(AA24:AA57,"=92791983",W24:W57),0)</f>
        <v>0</v>
      </c>
      <c r="AK59" s="2">
        <f>ROUND(SUMIF(AA24:AA57,"=92791983",X24:X57),0)</f>
        <v>59572</v>
      </c>
      <c r="AL59" s="2">
        <f>ROUND(SUMIF(AA24:AA57,"=92791983",Y24:Y57),0)</f>
        <v>35619</v>
      </c>
      <c r="AM59" s="2"/>
      <c r="AN59" s="2"/>
      <c r="AO59" s="2">
        <f t="shared" ref="AO59:BD59" si="85">ROUND(BX59,0)</f>
        <v>0</v>
      </c>
      <c r="AP59" s="2">
        <f t="shared" si="85"/>
        <v>0</v>
      </c>
      <c r="AQ59" s="2">
        <f t="shared" si="85"/>
        <v>0</v>
      </c>
      <c r="AR59" s="2">
        <f t="shared" si="85"/>
        <v>1507810</v>
      </c>
      <c r="AS59" s="2">
        <f t="shared" si="85"/>
        <v>1485115</v>
      </c>
      <c r="AT59" s="2">
        <f t="shared" si="85"/>
        <v>22695</v>
      </c>
      <c r="AU59" s="2">
        <f t="shared" si="85"/>
        <v>0</v>
      </c>
      <c r="AV59" s="2">
        <f t="shared" si="85"/>
        <v>1336582</v>
      </c>
      <c r="AW59" s="2">
        <f t="shared" si="85"/>
        <v>1336582</v>
      </c>
      <c r="AX59" s="2">
        <f t="shared" si="85"/>
        <v>0</v>
      </c>
      <c r="AY59" s="2">
        <f t="shared" si="85"/>
        <v>1336582</v>
      </c>
      <c r="AZ59" s="2">
        <f t="shared" si="85"/>
        <v>0</v>
      </c>
      <c r="BA59" s="2">
        <f t="shared" si="85"/>
        <v>0</v>
      </c>
      <c r="BB59" s="2">
        <f t="shared" si="85"/>
        <v>0</v>
      </c>
      <c r="BC59" s="2">
        <f t="shared" si="85"/>
        <v>0</v>
      </c>
      <c r="BD59" s="2">
        <f t="shared" si="85"/>
        <v>0</v>
      </c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>
        <f>ROUND(SUMIF(AA24:AA57,"=92791983",FQ24:FQ57),0)</f>
        <v>0</v>
      </c>
      <c r="BY59" s="2">
        <f>ROUND(SUMIF(AA24:AA57,"=92791983",FR24:FR57),0)</f>
        <v>0</v>
      </c>
      <c r="BZ59" s="2">
        <f>ROUND(SUMIF(AA24:AA57,"=92791983",GL24:GL57),0)</f>
        <v>0</v>
      </c>
      <c r="CA59" s="2">
        <f>ROUND(SUMIF(AA24:AA57,"=92791983",GM24:GM57),0)</f>
        <v>1507810</v>
      </c>
      <c r="CB59" s="2">
        <f>ROUND(SUMIF(AA24:AA57,"=92791983",GN24:GN57),0)</f>
        <v>1485115</v>
      </c>
      <c r="CC59" s="2">
        <f>ROUND(SUMIF(AA24:AA57,"=92791983",GO24:GO57),0)</f>
        <v>22695</v>
      </c>
      <c r="CD59" s="2">
        <f>ROUND(SUMIF(AA24:AA57,"=92791983",GP24:GP57),0)</f>
        <v>0</v>
      </c>
      <c r="CE59" s="2">
        <f>AC59-BX59</f>
        <v>1336582</v>
      </c>
      <c r="CF59" s="2">
        <f>AC59-BY59</f>
        <v>1336582</v>
      </c>
      <c r="CG59" s="2">
        <f>BX59-BZ59</f>
        <v>0</v>
      </c>
      <c r="CH59" s="2">
        <f>AC59-BX59-BY59+BZ59</f>
        <v>1336582</v>
      </c>
      <c r="CI59" s="2">
        <f>BY59-BZ59</f>
        <v>0</v>
      </c>
      <c r="CJ59" s="2">
        <f>ROUND(SUMIF(AA24:AA57,"=92791983",GX24:GX57),0)</f>
        <v>0</v>
      </c>
      <c r="CK59" s="2">
        <f>ROUND(SUMIF(AA24:AA57,"=92791983",GY24:GY57),0)</f>
        <v>0</v>
      </c>
      <c r="CL59" s="2">
        <f>ROUND(SUMIF(AA24:AA57,"=92791983",GZ24:GZ57),0)</f>
        <v>0</v>
      </c>
      <c r="CM59" s="2">
        <f>ROUND(SUMIF(AA24:AA57,"=92791983",HD24:HD57),0)</f>
        <v>0</v>
      </c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>
        <v>0</v>
      </c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201</v>
      </c>
      <c r="F61" s="4">
        <f>ROUND(Source!O59,O61)</f>
        <v>1412619</v>
      </c>
      <c r="G61" s="4" t="s">
        <v>197</v>
      </c>
      <c r="H61" s="4" t="s">
        <v>198</v>
      </c>
      <c r="I61" s="4"/>
      <c r="J61" s="4"/>
      <c r="K61" s="4">
        <v>201</v>
      </c>
      <c r="L61" s="4">
        <v>1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1412619</v>
      </c>
      <c r="X61" s="4">
        <v>1</v>
      </c>
      <c r="Y61" s="4">
        <v>1412619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202</v>
      </c>
      <c r="F62" s="4">
        <f>ROUND(Source!P59,O62)</f>
        <v>1336582</v>
      </c>
      <c r="G62" s="4" t="s">
        <v>199</v>
      </c>
      <c r="H62" s="4" t="s">
        <v>200</v>
      </c>
      <c r="I62" s="4"/>
      <c r="J62" s="4"/>
      <c r="K62" s="4">
        <v>202</v>
      </c>
      <c r="L62" s="4">
        <v>2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1336582</v>
      </c>
      <c r="X62" s="4">
        <v>1</v>
      </c>
      <c r="Y62" s="4">
        <v>1336582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222</v>
      </c>
      <c r="F63" s="4">
        <f>ROUND(Source!AO59,O63)</f>
        <v>0</v>
      </c>
      <c r="G63" s="4" t="s">
        <v>201</v>
      </c>
      <c r="H63" s="4" t="s">
        <v>202</v>
      </c>
      <c r="I63" s="4"/>
      <c r="J63" s="4"/>
      <c r="K63" s="4">
        <v>222</v>
      </c>
      <c r="L63" s="4">
        <v>3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225</v>
      </c>
      <c r="F64" s="4">
        <f>ROUND(Source!AV59,O64)</f>
        <v>1336582</v>
      </c>
      <c r="G64" s="4" t="s">
        <v>203</v>
      </c>
      <c r="H64" s="4" t="s">
        <v>204</v>
      </c>
      <c r="I64" s="4"/>
      <c r="J64" s="4"/>
      <c r="K64" s="4">
        <v>225</v>
      </c>
      <c r="L64" s="4">
        <v>4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1336582</v>
      </c>
      <c r="X64" s="4">
        <v>1</v>
      </c>
      <c r="Y64" s="4">
        <v>1336582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226</v>
      </c>
      <c r="F65" s="4">
        <f>ROUND(Source!AW59,O65)</f>
        <v>1336582</v>
      </c>
      <c r="G65" s="4" t="s">
        <v>205</v>
      </c>
      <c r="H65" s="4" t="s">
        <v>206</v>
      </c>
      <c r="I65" s="4"/>
      <c r="J65" s="4"/>
      <c r="K65" s="4">
        <v>226</v>
      </c>
      <c r="L65" s="4">
        <v>5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1336582</v>
      </c>
      <c r="X65" s="4">
        <v>1</v>
      </c>
      <c r="Y65" s="4">
        <v>1336582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227</v>
      </c>
      <c r="F66" s="4">
        <f>ROUND(Source!AX59,O66)</f>
        <v>0</v>
      </c>
      <c r="G66" s="4" t="s">
        <v>207</v>
      </c>
      <c r="H66" s="4" t="s">
        <v>208</v>
      </c>
      <c r="I66" s="4"/>
      <c r="J66" s="4"/>
      <c r="K66" s="4">
        <v>227</v>
      </c>
      <c r="L66" s="4">
        <v>6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228</v>
      </c>
      <c r="F67" s="4">
        <f>ROUND(Source!AY59,O67)</f>
        <v>1336582</v>
      </c>
      <c r="G67" s="4" t="s">
        <v>209</v>
      </c>
      <c r="H67" s="4" t="s">
        <v>210</v>
      </c>
      <c r="I67" s="4"/>
      <c r="J67" s="4"/>
      <c r="K67" s="4">
        <v>228</v>
      </c>
      <c r="L67" s="4">
        <v>7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1336582</v>
      </c>
      <c r="X67" s="4">
        <v>1</v>
      </c>
      <c r="Y67" s="4">
        <v>1336582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216</v>
      </c>
      <c r="F68" s="4">
        <f>ROUND(Source!AP59,O68)</f>
        <v>0</v>
      </c>
      <c r="G68" s="4" t="s">
        <v>211</v>
      </c>
      <c r="H68" s="4" t="s">
        <v>212</v>
      </c>
      <c r="I68" s="4"/>
      <c r="J68" s="4"/>
      <c r="K68" s="4">
        <v>216</v>
      </c>
      <c r="L68" s="4">
        <v>8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223</v>
      </c>
      <c r="F69" s="4">
        <f>ROUND(Source!AQ59,O69)</f>
        <v>0</v>
      </c>
      <c r="G69" s="4" t="s">
        <v>213</v>
      </c>
      <c r="H69" s="4" t="s">
        <v>214</v>
      </c>
      <c r="I69" s="4"/>
      <c r="J69" s="4"/>
      <c r="K69" s="4">
        <v>223</v>
      </c>
      <c r="L69" s="4">
        <v>9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229</v>
      </c>
      <c r="F70" s="4">
        <f>ROUND(Source!AZ59,O70)</f>
        <v>0</v>
      </c>
      <c r="G70" s="4" t="s">
        <v>215</v>
      </c>
      <c r="H70" s="4" t="s">
        <v>216</v>
      </c>
      <c r="I70" s="4"/>
      <c r="J70" s="4"/>
      <c r="K70" s="4">
        <v>229</v>
      </c>
      <c r="L70" s="4">
        <v>10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203</v>
      </c>
      <c r="F71" s="4">
        <f>ROUND(Source!Q59,O71)</f>
        <v>25237</v>
      </c>
      <c r="G71" s="4" t="s">
        <v>217</v>
      </c>
      <c r="H71" s="4" t="s">
        <v>218</v>
      </c>
      <c r="I71" s="4"/>
      <c r="J71" s="4"/>
      <c r="K71" s="4">
        <v>203</v>
      </c>
      <c r="L71" s="4">
        <v>11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25237</v>
      </c>
      <c r="X71" s="4">
        <v>1</v>
      </c>
      <c r="Y71" s="4">
        <v>25237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231</v>
      </c>
      <c r="F72" s="4">
        <f>ROUND(Source!BB59,O72)</f>
        <v>0</v>
      </c>
      <c r="G72" s="4" t="s">
        <v>219</v>
      </c>
      <c r="H72" s="4" t="s">
        <v>220</v>
      </c>
      <c r="I72" s="4"/>
      <c r="J72" s="4"/>
      <c r="K72" s="4">
        <v>231</v>
      </c>
      <c r="L72" s="4">
        <v>12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204</v>
      </c>
      <c r="F73" s="4">
        <f>ROUND(Source!R59,O73)</f>
        <v>8206</v>
      </c>
      <c r="G73" s="4" t="s">
        <v>221</v>
      </c>
      <c r="H73" s="4" t="s">
        <v>222</v>
      </c>
      <c r="I73" s="4"/>
      <c r="J73" s="4"/>
      <c r="K73" s="4">
        <v>204</v>
      </c>
      <c r="L73" s="4">
        <v>13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8206</v>
      </c>
      <c r="X73" s="4">
        <v>1</v>
      </c>
      <c r="Y73" s="4">
        <v>8206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205</v>
      </c>
      <c r="F74" s="4">
        <f>ROUND(Source!S59,O74)</f>
        <v>50800</v>
      </c>
      <c r="G74" s="4" t="s">
        <v>223</v>
      </c>
      <c r="H74" s="4" t="s">
        <v>224</v>
      </c>
      <c r="I74" s="4"/>
      <c r="J74" s="4"/>
      <c r="K74" s="4">
        <v>205</v>
      </c>
      <c r="L74" s="4">
        <v>14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50800</v>
      </c>
      <c r="X74" s="4">
        <v>1</v>
      </c>
      <c r="Y74" s="4">
        <v>50800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232</v>
      </c>
      <c r="F75" s="4">
        <f>ROUND(Source!BC59,O75)</f>
        <v>0</v>
      </c>
      <c r="G75" s="4" t="s">
        <v>225</v>
      </c>
      <c r="H75" s="4" t="s">
        <v>226</v>
      </c>
      <c r="I75" s="4"/>
      <c r="J75" s="4"/>
      <c r="K75" s="4">
        <v>232</v>
      </c>
      <c r="L75" s="4">
        <v>15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214</v>
      </c>
      <c r="F76" s="4">
        <f>ROUND(Source!AS59,O76)</f>
        <v>1485115</v>
      </c>
      <c r="G76" s="4" t="s">
        <v>227</v>
      </c>
      <c r="H76" s="4" t="s">
        <v>228</v>
      </c>
      <c r="I76" s="4"/>
      <c r="J76" s="4"/>
      <c r="K76" s="4">
        <v>214</v>
      </c>
      <c r="L76" s="4">
        <v>16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1485115</v>
      </c>
      <c r="X76" s="4">
        <v>1</v>
      </c>
      <c r="Y76" s="4">
        <v>1485115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215</v>
      </c>
      <c r="F77" s="4">
        <f>ROUND(Source!AT59,O77)</f>
        <v>22695</v>
      </c>
      <c r="G77" s="4" t="s">
        <v>229</v>
      </c>
      <c r="H77" s="4" t="s">
        <v>230</v>
      </c>
      <c r="I77" s="4"/>
      <c r="J77" s="4"/>
      <c r="K77" s="4">
        <v>215</v>
      </c>
      <c r="L77" s="4">
        <v>17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22695</v>
      </c>
      <c r="X77" s="4">
        <v>1</v>
      </c>
      <c r="Y77" s="4">
        <v>22695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217</v>
      </c>
      <c r="F78" s="4">
        <f>ROUND(Source!AU59,O78)</f>
        <v>0</v>
      </c>
      <c r="G78" s="4" t="s">
        <v>231</v>
      </c>
      <c r="H78" s="4" t="s">
        <v>232</v>
      </c>
      <c r="I78" s="4"/>
      <c r="J78" s="4"/>
      <c r="K78" s="4">
        <v>217</v>
      </c>
      <c r="L78" s="4">
        <v>18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230</v>
      </c>
      <c r="F79" s="4">
        <f>ROUND(Source!BA59,O79)</f>
        <v>0</v>
      </c>
      <c r="G79" s="4" t="s">
        <v>233</v>
      </c>
      <c r="H79" s="4" t="s">
        <v>234</v>
      </c>
      <c r="I79" s="4"/>
      <c r="J79" s="4"/>
      <c r="K79" s="4">
        <v>230</v>
      </c>
      <c r="L79" s="4">
        <v>19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206</v>
      </c>
      <c r="F80" s="4">
        <f>ROUND(Source!T59,O80)</f>
        <v>0</v>
      </c>
      <c r="G80" s="4" t="s">
        <v>235</v>
      </c>
      <c r="H80" s="4" t="s">
        <v>236</v>
      </c>
      <c r="I80" s="4"/>
      <c r="J80" s="4"/>
      <c r="K80" s="4">
        <v>206</v>
      </c>
      <c r="L80" s="4">
        <v>20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207</v>
      </c>
      <c r="F81" s="4">
        <f>ROUND(Source!U59,O81)</f>
        <v>125.6828837</v>
      </c>
      <c r="G81" s="4" t="s">
        <v>237</v>
      </c>
      <c r="H81" s="4" t="s">
        <v>238</v>
      </c>
      <c r="I81" s="4"/>
      <c r="J81" s="4"/>
      <c r="K81" s="4">
        <v>207</v>
      </c>
      <c r="L81" s="4">
        <v>21</v>
      </c>
      <c r="M81" s="4">
        <v>3</v>
      </c>
      <c r="N81" s="4" t="s">
        <v>6</v>
      </c>
      <c r="O81" s="4">
        <v>7</v>
      </c>
      <c r="P81" s="4"/>
      <c r="Q81" s="4"/>
      <c r="R81" s="4"/>
      <c r="S81" s="4"/>
      <c r="T81" s="4"/>
      <c r="U81" s="4"/>
      <c r="V81" s="4"/>
      <c r="W81" s="4">
        <v>125.6828837</v>
      </c>
      <c r="X81" s="4">
        <v>1</v>
      </c>
      <c r="Y81" s="4">
        <v>125.6828837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208</v>
      </c>
      <c r="F82" s="4">
        <f>ROUND(Source!V59,O82)</f>
        <v>14.601125</v>
      </c>
      <c r="G82" s="4" t="s">
        <v>239</v>
      </c>
      <c r="H82" s="4" t="s">
        <v>240</v>
      </c>
      <c r="I82" s="4"/>
      <c r="J82" s="4"/>
      <c r="K82" s="4">
        <v>208</v>
      </c>
      <c r="L82" s="4">
        <v>22</v>
      </c>
      <c r="M82" s="4">
        <v>3</v>
      </c>
      <c r="N82" s="4" t="s">
        <v>6</v>
      </c>
      <c r="O82" s="4">
        <v>7</v>
      </c>
      <c r="P82" s="4"/>
      <c r="Q82" s="4"/>
      <c r="R82" s="4"/>
      <c r="S82" s="4"/>
      <c r="T82" s="4"/>
      <c r="U82" s="4"/>
      <c r="V82" s="4"/>
      <c r="W82" s="4">
        <v>14.601125</v>
      </c>
      <c r="X82" s="4">
        <v>1</v>
      </c>
      <c r="Y82" s="4">
        <v>14.601125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209</v>
      </c>
      <c r="F83" s="4">
        <f>ROUND(Source!W59,O83)</f>
        <v>0</v>
      </c>
      <c r="G83" s="4" t="s">
        <v>241</v>
      </c>
      <c r="H83" s="4" t="s">
        <v>242</v>
      </c>
      <c r="I83" s="4"/>
      <c r="J83" s="4"/>
      <c r="K83" s="4">
        <v>209</v>
      </c>
      <c r="L83" s="4">
        <v>23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233</v>
      </c>
      <c r="F84" s="4">
        <f>ROUND(Source!BD59,O84)</f>
        <v>0</v>
      </c>
      <c r="G84" s="4" t="s">
        <v>243</v>
      </c>
      <c r="H84" s="4" t="s">
        <v>244</v>
      </c>
      <c r="I84" s="4"/>
      <c r="J84" s="4"/>
      <c r="K84" s="4">
        <v>233</v>
      </c>
      <c r="L84" s="4">
        <v>24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210</v>
      </c>
      <c r="F85" s="4">
        <f>ROUND(Source!X59,O85)</f>
        <v>59572</v>
      </c>
      <c r="G85" s="4" t="s">
        <v>245</v>
      </c>
      <c r="H85" s="4" t="s">
        <v>246</v>
      </c>
      <c r="I85" s="4"/>
      <c r="J85" s="4"/>
      <c r="K85" s="4">
        <v>210</v>
      </c>
      <c r="L85" s="4">
        <v>25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59572</v>
      </c>
      <c r="X85" s="4">
        <v>1</v>
      </c>
      <c r="Y85" s="4">
        <v>59572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211</v>
      </c>
      <c r="F86" s="4">
        <f>ROUND(Source!Y59,O86)</f>
        <v>35619</v>
      </c>
      <c r="G86" s="4" t="s">
        <v>247</v>
      </c>
      <c r="H86" s="4" t="s">
        <v>248</v>
      </c>
      <c r="I86" s="4"/>
      <c r="J86" s="4"/>
      <c r="K86" s="4">
        <v>211</v>
      </c>
      <c r="L86" s="4">
        <v>26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35619</v>
      </c>
      <c r="X86" s="4">
        <v>1</v>
      </c>
      <c r="Y86" s="4">
        <v>35619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224</v>
      </c>
      <c r="F87" s="4">
        <f>ROUND(Source!AR59,O87)</f>
        <v>1507810</v>
      </c>
      <c r="G87" s="4" t="s">
        <v>249</v>
      </c>
      <c r="H87" s="4" t="s">
        <v>250</v>
      </c>
      <c r="I87" s="4"/>
      <c r="J87" s="4"/>
      <c r="K87" s="4">
        <v>224</v>
      </c>
      <c r="L87" s="4">
        <v>27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1507810</v>
      </c>
      <c r="X87" s="4">
        <v>1</v>
      </c>
      <c r="Y87" s="4">
        <v>1507810</v>
      </c>
      <c r="Z87" s="4"/>
      <c r="AA87" s="4"/>
      <c r="AB87" s="4"/>
    </row>
    <row r="89" spans="1:206" x14ac:dyDescent="0.2">
      <c r="A89" s="2">
        <v>51</v>
      </c>
      <c r="B89" s="2">
        <f>B12</f>
        <v>145</v>
      </c>
      <c r="C89" s="2">
        <f>A12</f>
        <v>1</v>
      </c>
      <c r="D89" s="2">
        <f>ROW(A12)</f>
        <v>12</v>
      </c>
      <c r="E89" s="2"/>
      <c r="F89" s="2" t="str">
        <f>IF(F12&lt;&gt;"",F12,"")</f>
        <v>6.1.5.1 Ограждение территории поз.18.2</v>
      </c>
      <c r="G89" s="2" t="str">
        <f>IF(G12&lt;&gt;"",G12,"")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89" s="2">
        <v>0</v>
      </c>
      <c r="I89" s="2"/>
      <c r="J89" s="2"/>
      <c r="K89" s="2"/>
      <c r="L89" s="2"/>
      <c r="M89" s="2"/>
      <c r="N89" s="2"/>
      <c r="O89" s="2">
        <f t="shared" ref="O89:T89" si="86">ROUND(O59,0)</f>
        <v>1412619</v>
      </c>
      <c r="P89" s="2">
        <f t="shared" si="86"/>
        <v>1336582</v>
      </c>
      <c r="Q89" s="2">
        <f t="shared" si="86"/>
        <v>25237</v>
      </c>
      <c r="R89" s="2">
        <f t="shared" si="86"/>
        <v>8206</v>
      </c>
      <c r="S89" s="2">
        <f t="shared" si="86"/>
        <v>50800</v>
      </c>
      <c r="T89" s="2">
        <f t="shared" si="86"/>
        <v>0</v>
      </c>
      <c r="U89" s="2">
        <f>U59</f>
        <v>125.68288370000002</v>
      </c>
      <c r="V89" s="2">
        <f>V59</f>
        <v>14.601125</v>
      </c>
      <c r="W89" s="2">
        <f>ROUND(W59,0)</f>
        <v>0</v>
      </c>
      <c r="X89" s="2">
        <f>ROUND(X59,0)</f>
        <v>59572</v>
      </c>
      <c r="Y89" s="2">
        <f>ROUND(Y59,0)</f>
        <v>35619</v>
      </c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>
        <f t="shared" ref="AO89:BD89" si="87">ROUND(AO59,0)</f>
        <v>0</v>
      </c>
      <c r="AP89" s="2">
        <f t="shared" si="87"/>
        <v>0</v>
      </c>
      <c r="AQ89" s="2">
        <f t="shared" si="87"/>
        <v>0</v>
      </c>
      <c r="AR89" s="2">
        <f t="shared" si="87"/>
        <v>1507810</v>
      </c>
      <c r="AS89" s="2">
        <f t="shared" si="87"/>
        <v>1485115</v>
      </c>
      <c r="AT89" s="2">
        <f t="shared" si="87"/>
        <v>22695</v>
      </c>
      <c r="AU89" s="2">
        <f t="shared" si="87"/>
        <v>0</v>
      </c>
      <c r="AV89" s="2">
        <f t="shared" si="87"/>
        <v>1336582</v>
      </c>
      <c r="AW89" s="2">
        <f t="shared" si="87"/>
        <v>1336582</v>
      </c>
      <c r="AX89" s="2">
        <f t="shared" si="87"/>
        <v>0</v>
      </c>
      <c r="AY89" s="2">
        <f t="shared" si="87"/>
        <v>1336582</v>
      </c>
      <c r="AZ89" s="2">
        <f t="shared" si="87"/>
        <v>0</v>
      </c>
      <c r="BA89" s="2">
        <f t="shared" si="87"/>
        <v>0</v>
      </c>
      <c r="BB89" s="2">
        <f t="shared" si="87"/>
        <v>0</v>
      </c>
      <c r="BC89" s="2">
        <f t="shared" si="87"/>
        <v>0</v>
      </c>
      <c r="BD89" s="2">
        <f t="shared" si="87"/>
        <v>0</v>
      </c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>
        <v>0</v>
      </c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201</v>
      </c>
      <c r="F91" s="4">
        <f>ROUND(Source!O89,O91)</f>
        <v>1412619</v>
      </c>
      <c r="G91" s="4" t="s">
        <v>197</v>
      </c>
      <c r="H91" s="4" t="s">
        <v>198</v>
      </c>
      <c r="I91" s="4"/>
      <c r="J91" s="4"/>
      <c r="K91" s="4">
        <v>201</v>
      </c>
      <c r="L91" s="4">
        <v>1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1412619</v>
      </c>
      <c r="X91" s="4">
        <v>1</v>
      </c>
      <c r="Y91" s="4">
        <v>1412619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202</v>
      </c>
      <c r="F92" s="4">
        <f>ROUND(Source!P89,O92)</f>
        <v>1336582</v>
      </c>
      <c r="G92" s="4" t="s">
        <v>199</v>
      </c>
      <c r="H92" s="4" t="s">
        <v>200</v>
      </c>
      <c r="I92" s="4"/>
      <c r="J92" s="4"/>
      <c r="K92" s="4">
        <v>202</v>
      </c>
      <c r="L92" s="4">
        <v>2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1336582</v>
      </c>
      <c r="X92" s="4">
        <v>1</v>
      </c>
      <c r="Y92" s="4">
        <v>1336582</v>
      </c>
      <c r="Z92" s="4"/>
      <c r="AA92" s="4"/>
      <c r="AB92" s="4"/>
    </row>
    <row r="93" spans="1:206" x14ac:dyDescent="0.2">
      <c r="A93" s="4">
        <v>50</v>
      </c>
      <c r="B93" s="4">
        <v>0</v>
      </c>
      <c r="C93" s="4">
        <v>0</v>
      </c>
      <c r="D93" s="4">
        <v>1</v>
      </c>
      <c r="E93" s="4">
        <v>222</v>
      </c>
      <c r="F93" s="4">
        <f>ROUND(Source!AO89,O93)</f>
        <v>0</v>
      </c>
      <c r="G93" s="4" t="s">
        <v>201</v>
      </c>
      <c r="H93" s="4" t="s">
        <v>202</v>
      </c>
      <c r="I93" s="4"/>
      <c r="J93" s="4"/>
      <c r="K93" s="4">
        <v>222</v>
      </c>
      <c r="L93" s="4">
        <v>3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06" x14ac:dyDescent="0.2">
      <c r="A94" s="4">
        <v>50</v>
      </c>
      <c r="B94" s="4">
        <v>0</v>
      </c>
      <c r="C94" s="4">
        <v>0</v>
      </c>
      <c r="D94" s="4">
        <v>1</v>
      </c>
      <c r="E94" s="4">
        <v>225</v>
      </c>
      <c r="F94" s="4">
        <f>ROUND(Source!AV89,O94)</f>
        <v>1336582</v>
      </c>
      <c r="G94" s="4" t="s">
        <v>203</v>
      </c>
      <c r="H94" s="4" t="s">
        <v>204</v>
      </c>
      <c r="I94" s="4"/>
      <c r="J94" s="4"/>
      <c r="K94" s="4">
        <v>225</v>
      </c>
      <c r="L94" s="4">
        <v>4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1336582</v>
      </c>
      <c r="X94" s="4">
        <v>1</v>
      </c>
      <c r="Y94" s="4">
        <v>1336582</v>
      </c>
      <c r="Z94" s="4"/>
      <c r="AA94" s="4"/>
      <c r="AB94" s="4"/>
    </row>
    <row r="95" spans="1:206" x14ac:dyDescent="0.2">
      <c r="A95" s="4">
        <v>50</v>
      </c>
      <c r="B95" s="4">
        <v>0</v>
      </c>
      <c r="C95" s="4">
        <v>0</v>
      </c>
      <c r="D95" s="4">
        <v>1</v>
      </c>
      <c r="E95" s="4">
        <v>226</v>
      </c>
      <c r="F95" s="4">
        <f>ROUND(Source!AW89,O95)</f>
        <v>1336582</v>
      </c>
      <c r="G95" s="4" t="s">
        <v>205</v>
      </c>
      <c r="H95" s="4" t="s">
        <v>206</v>
      </c>
      <c r="I95" s="4"/>
      <c r="J95" s="4"/>
      <c r="K95" s="4">
        <v>226</v>
      </c>
      <c r="L95" s="4">
        <v>5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1336582</v>
      </c>
      <c r="X95" s="4">
        <v>1</v>
      </c>
      <c r="Y95" s="4">
        <v>1336582</v>
      </c>
      <c r="Z95" s="4"/>
      <c r="AA95" s="4"/>
      <c r="AB95" s="4"/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227</v>
      </c>
      <c r="F96" s="4">
        <f>ROUND(Source!AX89,O96)</f>
        <v>0</v>
      </c>
      <c r="G96" s="4" t="s">
        <v>207</v>
      </c>
      <c r="H96" s="4" t="s">
        <v>208</v>
      </c>
      <c r="I96" s="4"/>
      <c r="J96" s="4"/>
      <c r="K96" s="4">
        <v>227</v>
      </c>
      <c r="L96" s="4">
        <v>6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228</v>
      </c>
      <c r="F97" s="4">
        <f>ROUND(Source!AY89,O97)</f>
        <v>1336582</v>
      </c>
      <c r="G97" s="4" t="s">
        <v>209</v>
      </c>
      <c r="H97" s="4" t="s">
        <v>210</v>
      </c>
      <c r="I97" s="4"/>
      <c r="J97" s="4"/>
      <c r="K97" s="4">
        <v>228</v>
      </c>
      <c r="L97" s="4">
        <v>7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1336582</v>
      </c>
      <c r="X97" s="4">
        <v>1</v>
      </c>
      <c r="Y97" s="4">
        <v>1336582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216</v>
      </c>
      <c r="F98" s="4">
        <f>ROUND(Source!AP89,O98)</f>
        <v>0</v>
      </c>
      <c r="G98" s="4" t="s">
        <v>211</v>
      </c>
      <c r="H98" s="4" t="s">
        <v>212</v>
      </c>
      <c r="I98" s="4"/>
      <c r="J98" s="4"/>
      <c r="K98" s="4">
        <v>216</v>
      </c>
      <c r="L98" s="4">
        <v>8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223</v>
      </c>
      <c r="F99" s="4">
        <f>ROUND(Source!AQ89,O99)</f>
        <v>0</v>
      </c>
      <c r="G99" s="4" t="s">
        <v>213</v>
      </c>
      <c r="H99" s="4" t="s">
        <v>214</v>
      </c>
      <c r="I99" s="4"/>
      <c r="J99" s="4"/>
      <c r="K99" s="4">
        <v>223</v>
      </c>
      <c r="L99" s="4">
        <v>9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229</v>
      </c>
      <c r="F100" s="4">
        <f>ROUND(Source!AZ89,O100)</f>
        <v>0</v>
      </c>
      <c r="G100" s="4" t="s">
        <v>215</v>
      </c>
      <c r="H100" s="4" t="s">
        <v>216</v>
      </c>
      <c r="I100" s="4"/>
      <c r="J100" s="4"/>
      <c r="K100" s="4">
        <v>229</v>
      </c>
      <c r="L100" s="4">
        <v>10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203</v>
      </c>
      <c r="F101" s="4">
        <f>ROUND(Source!Q89,O101)</f>
        <v>25237</v>
      </c>
      <c r="G101" s="4" t="s">
        <v>217</v>
      </c>
      <c r="H101" s="4" t="s">
        <v>218</v>
      </c>
      <c r="I101" s="4"/>
      <c r="J101" s="4"/>
      <c r="K101" s="4">
        <v>203</v>
      </c>
      <c r="L101" s="4">
        <v>11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25237</v>
      </c>
      <c r="X101" s="4">
        <v>1</v>
      </c>
      <c r="Y101" s="4">
        <v>25237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231</v>
      </c>
      <c r="F102" s="4">
        <f>ROUND(Source!BB89,O102)</f>
        <v>0</v>
      </c>
      <c r="G102" s="4" t="s">
        <v>219</v>
      </c>
      <c r="H102" s="4" t="s">
        <v>220</v>
      </c>
      <c r="I102" s="4"/>
      <c r="J102" s="4"/>
      <c r="K102" s="4">
        <v>231</v>
      </c>
      <c r="L102" s="4">
        <v>12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204</v>
      </c>
      <c r="F103" s="4">
        <f>ROUND(Source!R89,O103)</f>
        <v>8206</v>
      </c>
      <c r="G103" s="4" t="s">
        <v>221</v>
      </c>
      <c r="H103" s="4" t="s">
        <v>222</v>
      </c>
      <c r="I103" s="4"/>
      <c r="J103" s="4"/>
      <c r="K103" s="4">
        <v>204</v>
      </c>
      <c r="L103" s="4">
        <v>13</v>
      </c>
      <c r="M103" s="4">
        <v>3</v>
      </c>
      <c r="N103" s="4" t="s">
        <v>6</v>
      </c>
      <c r="O103" s="4">
        <v>0</v>
      </c>
      <c r="P103" s="4"/>
      <c r="Q103" s="4"/>
      <c r="R103" s="4"/>
      <c r="S103" s="4"/>
      <c r="T103" s="4"/>
      <c r="U103" s="4"/>
      <c r="V103" s="4"/>
      <c r="W103" s="4">
        <v>8206</v>
      </c>
      <c r="X103" s="4">
        <v>1</v>
      </c>
      <c r="Y103" s="4">
        <v>8206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205</v>
      </c>
      <c r="F104" s="4">
        <f>ROUND(Source!S89,O104)</f>
        <v>50800</v>
      </c>
      <c r="G104" s="4" t="s">
        <v>223</v>
      </c>
      <c r="H104" s="4" t="s">
        <v>224</v>
      </c>
      <c r="I104" s="4"/>
      <c r="J104" s="4"/>
      <c r="K104" s="4">
        <v>205</v>
      </c>
      <c r="L104" s="4">
        <v>14</v>
      </c>
      <c r="M104" s="4">
        <v>3</v>
      </c>
      <c r="N104" s="4" t="s">
        <v>6</v>
      </c>
      <c r="O104" s="4">
        <v>0</v>
      </c>
      <c r="P104" s="4"/>
      <c r="Q104" s="4"/>
      <c r="R104" s="4"/>
      <c r="S104" s="4"/>
      <c r="T104" s="4"/>
      <c r="U104" s="4"/>
      <c r="V104" s="4"/>
      <c r="W104" s="4">
        <v>50800</v>
      </c>
      <c r="X104" s="4">
        <v>1</v>
      </c>
      <c r="Y104" s="4">
        <v>50800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232</v>
      </c>
      <c r="F105" s="4">
        <f>ROUND(Source!BC89,O105)</f>
        <v>0</v>
      </c>
      <c r="G105" s="4" t="s">
        <v>225</v>
      </c>
      <c r="H105" s="4" t="s">
        <v>226</v>
      </c>
      <c r="I105" s="4"/>
      <c r="J105" s="4"/>
      <c r="K105" s="4">
        <v>232</v>
      </c>
      <c r="L105" s="4">
        <v>15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214</v>
      </c>
      <c r="F106" s="4">
        <f>ROUND(Source!AS89,O106)</f>
        <v>1485115</v>
      </c>
      <c r="G106" s="4" t="s">
        <v>227</v>
      </c>
      <c r="H106" s="4" t="s">
        <v>228</v>
      </c>
      <c r="I106" s="4"/>
      <c r="J106" s="4"/>
      <c r="K106" s="4">
        <v>214</v>
      </c>
      <c r="L106" s="4">
        <v>16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1485115</v>
      </c>
      <c r="X106" s="4">
        <v>1</v>
      </c>
      <c r="Y106" s="4">
        <v>1485115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215</v>
      </c>
      <c r="F107" s="4">
        <f>ROUND(Source!AT89,O107)</f>
        <v>22695</v>
      </c>
      <c r="G107" s="4" t="s">
        <v>229</v>
      </c>
      <c r="H107" s="4" t="s">
        <v>230</v>
      </c>
      <c r="I107" s="4"/>
      <c r="J107" s="4"/>
      <c r="K107" s="4">
        <v>215</v>
      </c>
      <c r="L107" s="4">
        <v>17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22695</v>
      </c>
      <c r="X107" s="4">
        <v>1</v>
      </c>
      <c r="Y107" s="4">
        <v>22695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217</v>
      </c>
      <c r="F108" s="4">
        <f>ROUND(Source!AU89,O108)</f>
        <v>0</v>
      </c>
      <c r="G108" s="4" t="s">
        <v>231</v>
      </c>
      <c r="H108" s="4" t="s">
        <v>232</v>
      </c>
      <c r="I108" s="4"/>
      <c r="J108" s="4"/>
      <c r="K108" s="4">
        <v>217</v>
      </c>
      <c r="L108" s="4">
        <v>18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230</v>
      </c>
      <c r="F109" s="4">
        <f>ROUND(Source!BA89,O109)</f>
        <v>0</v>
      </c>
      <c r="G109" s="4" t="s">
        <v>233</v>
      </c>
      <c r="H109" s="4" t="s">
        <v>234</v>
      </c>
      <c r="I109" s="4"/>
      <c r="J109" s="4"/>
      <c r="K109" s="4">
        <v>230</v>
      </c>
      <c r="L109" s="4">
        <v>19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206</v>
      </c>
      <c r="F110" s="4">
        <f>ROUND(Source!T89,O110)</f>
        <v>0</v>
      </c>
      <c r="G110" s="4" t="s">
        <v>235</v>
      </c>
      <c r="H110" s="4" t="s">
        <v>236</v>
      </c>
      <c r="I110" s="4"/>
      <c r="J110" s="4"/>
      <c r="K110" s="4">
        <v>206</v>
      </c>
      <c r="L110" s="4">
        <v>20</v>
      </c>
      <c r="M110" s="4">
        <v>3</v>
      </c>
      <c r="N110" s="4" t="s">
        <v>6</v>
      </c>
      <c r="O110" s="4">
        <v>0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207</v>
      </c>
      <c r="F111" s="4">
        <f>ROUND(Source!U89,O111)</f>
        <v>125.6828837</v>
      </c>
      <c r="G111" s="4" t="s">
        <v>237</v>
      </c>
      <c r="H111" s="4" t="s">
        <v>238</v>
      </c>
      <c r="I111" s="4"/>
      <c r="J111" s="4"/>
      <c r="K111" s="4">
        <v>207</v>
      </c>
      <c r="L111" s="4">
        <v>21</v>
      </c>
      <c r="M111" s="4">
        <v>3</v>
      </c>
      <c r="N111" s="4" t="s">
        <v>6</v>
      </c>
      <c r="O111" s="4">
        <v>7</v>
      </c>
      <c r="P111" s="4"/>
      <c r="Q111" s="4"/>
      <c r="R111" s="4"/>
      <c r="S111" s="4"/>
      <c r="T111" s="4"/>
      <c r="U111" s="4"/>
      <c r="V111" s="4"/>
      <c r="W111" s="4">
        <v>125.6828837</v>
      </c>
      <c r="X111" s="4">
        <v>1</v>
      </c>
      <c r="Y111" s="4">
        <v>125.6828837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208</v>
      </c>
      <c r="F112" s="4">
        <f>ROUND(Source!V89,O112)</f>
        <v>14.601125</v>
      </c>
      <c r="G112" s="4" t="s">
        <v>239</v>
      </c>
      <c r="H112" s="4" t="s">
        <v>240</v>
      </c>
      <c r="I112" s="4"/>
      <c r="J112" s="4"/>
      <c r="K112" s="4">
        <v>208</v>
      </c>
      <c r="L112" s="4">
        <v>22</v>
      </c>
      <c r="M112" s="4">
        <v>3</v>
      </c>
      <c r="N112" s="4" t="s">
        <v>6</v>
      </c>
      <c r="O112" s="4">
        <v>7</v>
      </c>
      <c r="P112" s="4"/>
      <c r="Q112" s="4"/>
      <c r="R112" s="4"/>
      <c r="S112" s="4"/>
      <c r="T112" s="4"/>
      <c r="U112" s="4"/>
      <c r="V112" s="4"/>
      <c r="W112" s="4">
        <v>14.601125</v>
      </c>
      <c r="X112" s="4">
        <v>1</v>
      </c>
      <c r="Y112" s="4">
        <v>14.601125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209</v>
      </c>
      <c r="F113" s="4">
        <f>ROUND(Source!W89,O113)</f>
        <v>0</v>
      </c>
      <c r="G113" s="4" t="s">
        <v>241</v>
      </c>
      <c r="H113" s="4" t="s">
        <v>242</v>
      </c>
      <c r="I113" s="4"/>
      <c r="J113" s="4"/>
      <c r="K113" s="4">
        <v>209</v>
      </c>
      <c r="L113" s="4">
        <v>23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233</v>
      </c>
      <c r="F114" s="4">
        <f>ROUND(Source!BD89,O114)</f>
        <v>0</v>
      </c>
      <c r="G114" s="4" t="s">
        <v>243</v>
      </c>
      <c r="H114" s="4" t="s">
        <v>244</v>
      </c>
      <c r="I114" s="4"/>
      <c r="J114" s="4"/>
      <c r="K114" s="4">
        <v>233</v>
      </c>
      <c r="L114" s="4">
        <v>24</v>
      </c>
      <c r="M114" s="4">
        <v>3</v>
      </c>
      <c r="N114" s="4" t="s">
        <v>6</v>
      </c>
      <c r="O114" s="4">
        <v>0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210</v>
      </c>
      <c r="F115" s="4">
        <f>ROUND(Source!X89,O115)</f>
        <v>59572</v>
      </c>
      <c r="G115" s="4" t="s">
        <v>245</v>
      </c>
      <c r="H115" s="4" t="s">
        <v>246</v>
      </c>
      <c r="I115" s="4"/>
      <c r="J115" s="4"/>
      <c r="K115" s="4">
        <v>210</v>
      </c>
      <c r="L115" s="4">
        <v>25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59572</v>
      </c>
      <c r="X115" s="4">
        <v>1</v>
      </c>
      <c r="Y115" s="4">
        <v>59572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211</v>
      </c>
      <c r="F116" s="4">
        <f>ROUND(Source!Y89,O116)</f>
        <v>35619</v>
      </c>
      <c r="G116" s="4" t="s">
        <v>247</v>
      </c>
      <c r="H116" s="4" t="s">
        <v>248</v>
      </c>
      <c r="I116" s="4"/>
      <c r="J116" s="4"/>
      <c r="K116" s="4">
        <v>211</v>
      </c>
      <c r="L116" s="4">
        <v>26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35619</v>
      </c>
      <c r="X116" s="4">
        <v>1</v>
      </c>
      <c r="Y116" s="4">
        <v>35619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224</v>
      </c>
      <c r="F117" s="4">
        <f>ROUND(Source!AR89,O117)</f>
        <v>1507810</v>
      </c>
      <c r="G117" s="4" t="s">
        <v>249</v>
      </c>
      <c r="H117" s="4" t="s">
        <v>250</v>
      </c>
      <c r="I117" s="4"/>
      <c r="J117" s="4"/>
      <c r="K117" s="4">
        <v>224</v>
      </c>
      <c r="L117" s="4">
        <v>27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1507810</v>
      </c>
      <c r="X117" s="4">
        <v>1</v>
      </c>
      <c r="Y117" s="4">
        <v>1507810</v>
      </c>
      <c r="Z117" s="4"/>
      <c r="AA117" s="4"/>
      <c r="AB117" s="4"/>
    </row>
    <row r="120" spans="1:28" x14ac:dyDescent="0.2">
      <c r="A120">
        <v>70</v>
      </c>
      <c r="B120">
        <v>1</v>
      </c>
      <c r="D120">
        <v>1</v>
      </c>
      <c r="E120" t="s">
        <v>251</v>
      </c>
      <c r="F120" t="s">
        <v>252</v>
      </c>
      <c r="G120">
        <v>1</v>
      </c>
      <c r="H120">
        <v>0</v>
      </c>
      <c r="I120" t="s">
        <v>6</v>
      </c>
      <c r="J120">
        <v>1</v>
      </c>
      <c r="K120">
        <v>0</v>
      </c>
      <c r="L120" t="s">
        <v>6</v>
      </c>
      <c r="M120" t="s">
        <v>6</v>
      </c>
      <c r="N120">
        <v>0</v>
      </c>
      <c r="P120" t="s">
        <v>253</v>
      </c>
    </row>
    <row r="121" spans="1:28" x14ac:dyDescent="0.2">
      <c r="A121">
        <v>70</v>
      </c>
      <c r="B121">
        <v>1</v>
      </c>
      <c r="D121">
        <v>2</v>
      </c>
      <c r="E121" t="s">
        <v>254</v>
      </c>
      <c r="F121" t="s">
        <v>255</v>
      </c>
      <c r="G121">
        <v>0</v>
      </c>
      <c r="H121">
        <v>0</v>
      </c>
      <c r="I121" t="s">
        <v>6</v>
      </c>
      <c r="J121">
        <v>1</v>
      </c>
      <c r="K121">
        <v>0</v>
      </c>
      <c r="L121" t="s">
        <v>6</v>
      </c>
      <c r="M121" t="s">
        <v>6</v>
      </c>
      <c r="N121">
        <v>0</v>
      </c>
      <c r="P121" t="s">
        <v>256</v>
      </c>
    </row>
    <row r="122" spans="1:28" x14ac:dyDescent="0.2">
      <c r="A122">
        <v>70</v>
      </c>
      <c r="B122">
        <v>1</v>
      </c>
      <c r="D122">
        <v>3</v>
      </c>
      <c r="E122" t="s">
        <v>257</v>
      </c>
      <c r="F122" t="s">
        <v>258</v>
      </c>
      <c r="G122">
        <v>0</v>
      </c>
      <c r="H122">
        <v>0</v>
      </c>
      <c r="I122" t="s">
        <v>6</v>
      </c>
      <c r="J122">
        <v>1</v>
      </c>
      <c r="K122">
        <v>0</v>
      </c>
      <c r="L122" t="s">
        <v>6</v>
      </c>
      <c r="M122" t="s">
        <v>6</v>
      </c>
      <c r="N122">
        <v>0</v>
      </c>
      <c r="P122" t="s">
        <v>259</v>
      </c>
    </row>
    <row r="123" spans="1:28" x14ac:dyDescent="0.2">
      <c r="A123">
        <v>70</v>
      </c>
      <c r="B123">
        <v>1</v>
      </c>
      <c r="D123">
        <v>4</v>
      </c>
      <c r="E123" t="s">
        <v>260</v>
      </c>
      <c r="F123" t="s">
        <v>261</v>
      </c>
      <c r="G123">
        <v>1</v>
      </c>
      <c r="H123">
        <v>0</v>
      </c>
      <c r="I123" t="s">
        <v>6</v>
      </c>
      <c r="J123">
        <v>2</v>
      </c>
      <c r="K123">
        <v>0</v>
      </c>
      <c r="L123" t="s">
        <v>6</v>
      </c>
      <c r="M123" t="s">
        <v>6</v>
      </c>
      <c r="N123">
        <v>0</v>
      </c>
      <c r="P123" t="s">
        <v>6</v>
      </c>
    </row>
    <row r="124" spans="1:28" x14ac:dyDescent="0.2">
      <c r="A124">
        <v>70</v>
      </c>
      <c r="B124">
        <v>1</v>
      </c>
      <c r="D124">
        <v>5</v>
      </c>
      <c r="E124" t="s">
        <v>262</v>
      </c>
      <c r="F124" t="s">
        <v>263</v>
      </c>
      <c r="G124">
        <v>0</v>
      </c>
      <c r="H124">
        <v>0</v>
      </c>
      <c r="I124" t="s">
        <v>6</v>
      </c>
      <c r="J124">
        <v>2</v>
      </c>
      <c r="K124">
        <v>0</v>
      </c>
      <c r="L124" t="s">
        <v>6</v>
      </c>
      <c r="M124" t="s">
        <v>6</v>
      </c>
      <c r="N124">
        <v>0</v>
      </c>
      <c r="P124" t="s">
        <v>6</v>
      </c>
    </row>
    <row r="125" spans="1:28" x14ac:dyDescent="0.2">
      <c r="A125">
        <v>70</v>
      </c>
      <c r="B125">
        <v>1</v>
      </c>
      <c r="D125">
        <v>6</v>
      </c>
      <c r="E125" t="s">
        <v>264</v>
      </c>
      <c r="F125" t="s">
        <v>265</v>
      </c>
      <c r="G125">
        <v>0</v>
      </c>
      <c r="H125">
        <v>0</v>
      </c>
      <c r="I125" t="s">
        <v>6</v>
      </c>
      <c r="J125">
        <v>2</v>
      </c>
      <c r="K125">
        <v>0</v>
      </c>
      <c r="L125" t="s">
        <v>6</v>
      </c>
      <c r="M125" t="s">
        <v>6</v>
      </c>
      <c r="N125">
        <v>0</v>
      </c>
      <c r="P125" t="s">
        <v>6</v>
      </c>
    </row>
    <row r="126" spans="1:28" x14ac:dyDescent="0.2">
      <c r="A126">
        <v>70</v>
      </c>
      <c r="B126">
        <v>1</v>
      </c>
      <c r="D126">
        <v>7</v>
      </c>
      <c r="E126" t="s">
        <v>266</v>
      </c>
      <c r="F126" t="s">
        <v>267</v>
      </c>
      <c r="G126">
        <v>0</v>
      </c>
      <c r="H126">
        <v>0</v>
      </c>
      <c r="I126" t="s">
        <v>268</v>
      </c>
      <c r="J126">
        <v>0</v>
      </c>
      <c r="K126">
        <v>0</v>
      </c>
      <c r="L126" t="s">
        <v>6</v>
      </c>
      <c r="M126" t="s">
        <v>6</v>
      </c>
      <c r="N126">
        <v>0</v>
      </c>
      <c r="P126" t="s">
        <v>269</v>
      </c>
    </row>
    <row r="127" spans="1:28" x14ac:dyDescent="0.2">
      <c r="A127">
        <v>70</v>
      </c>
      <c r="B127">
        <v>1</v>
      </c>
      <c r="D127">
        <v>8</v>
      </c>
      <c r="E127" t="s">
        <v>270</v>
      </c>
      <c r="F127" t="s">
        <v>271</v>
      </c>
      <c r="G127">
        <v>1</v>
      </c>
      <c r="H127">
        <v>0</v>
      </c>
      <c r="I127" t="s">
        <v>6</v>
      </c>
      <c r="J127">
        <v>5</v>
      </c>
      <c r="K127">
        <v>0</v>
      </c>
      <c r="L127" t="s">
        <v>6</v>
      </c>
      <c r="M127" t="s">
        <v>6</v>
      </c>
      <c r="N127">
        <v>0</v>
      </c>
      <c r="P127" t="s">
        <v>6</v>
      </c>
    </row>
    <row r="128" spans="1:28" x14ac:dyDescent="0.2">
      <c r="A128">
        <v>70</v>
      </c>
      <c r="B128">
        <v>1</v>
      </c>
      <c r="D128">
        <v>9</v>
      </c>
      <c r="E128" t="s">
        <v>272</v>
      </c>
      <c r="F128" t="s">
        <v>273</v>
      </c>
      <c r="G128">
        <v>0</v>
      </c>
      <c r="H128">
        <v>0</v>
      </c>
      <c r="I128" t="s">
        <v>6</v>
      </c>
      <c r="J128">
        <v>5</v>
      </c>
      <c r="K128">
        <v>0</v>
      </c>
      <c r="L128" t="s">
        <v>6</v>
      </c>
      <c r="M128" t="s">
        <v>6</v>
      </c>
      <c r="N128">
        <v>0</v>
      </c>
      <c r="P128" t="s">
        <v>6</v>
      </c>
    </row>
    <row r="129" spans="1:16" x14ac:dyDescent="0.2">
      <c r="A129">
        <v>70</v>
      </c>
      <c r="B129">
        <v>1</v>
      </c>
      <c r="D129">
        <v>10</v>
      </c>
      <c r="E129" t="s">
        <v>274</v>
      </c>
      <c r="F129" t="s">
        <v>275</v>
      </c>
      <c r="G129">
        <v>0</v>
      </c>
      <c r="H129">
        <v>0</v>
      </c>
      <c r="I129" t="s">
        <v>276</v>
      </c>
      <c r="J129">
        <v>5</v>
      </c>
      <c r="K129">
        <v>0</v>
      </c>
      <c r="L129" t="s">
        <v>6</v>
      </c>
      <c r="M129" t="s">
        <v>6</v>
      </c>
      <c r="N129">
        <v>0</v>
      </c>
      <c r="P129" t="s">
        <v>277</v>
      </c>
    </row>
    <row r="130" spans="1:16" x14ac:dyDescent="0.2">
      <c r="A130">
        <v>70</v>
      </c>
      <c r="B130">
        <v>1</v>
      </c>
      <c r="D130">
        <v>11</v>
      </c>
      <c r="E130" t="s">
        <v>278</v>
      </c>
      <c r="F130" t="s">
        <v>279</v>
      </c>
      <c r="G130">
        <v>0</v>
      </c>
      <c r="H130">
        <v>0</v>
      </c>
      <c r="I130" t="s">
        <v>280</v>
      </c>
      <c r="J130">
        <v>0</v>
      </c>
      <c r="K130">
        <v>0</v>
      </c>
      <c r="L130" t="s">
        <v>6</v>
      </c>
      <c r="M130" t="s">
        <v>6</v>
      </c>
      <c r="N130">
        <v>0</v>
      </c>
      <c r="P130" t="s">
        <v>281</v>
      </c>
    </row>
    <row r="131" spans="1:16" x14ac:dyDescent="0.2">
      <c r="A131">
        <v>70</v>
      </c>
      <c r="B131">
        <v>1</v>
      </c>
      <c r="D131">
        <v>12</v>
      </c>
      <c r="E131" t="s">
        <v>282</v>
      </c>
      <c r="F131" t="s">
        <v>283</v>
      </c>
      <c r="G131">
        <v>0</v>
      </c>
      <c r="H131">
        <v>0</v>
      </c>
      <c r="I131" t="s">
        <v>284</v>
      </c>
      <c r="J131">
        <v>0</v>
      </c>
      <c r="K131">
        <v>0</v>
      </c>
      <c r="L131" t="s">
        <v>6</v>
      </c>
      <c r="M131" t="s">
        <v>6</v>
      </c>
      <c r="N131">
        <v>0</v>
      </c>
      <c r="P131" t="s">
        <v>285</v>
      </c>
    </row>
    <row r="132" spans="1:16" x14ac:dyDescent="0.2">
      <c r="A132">
        <v>70</v>
      </c>
      <c r="B132">
        <v>1</v>
      </c>
      <c r="D132">
        <v>13</v>
      </c>
      <c r="E132" t="s">
        <v>286</v>
      </c>
      <c r="F132" t="s">
        <v>287</v>
      </c>
      <c r="G132">
        <v>0</v>
      </c>
      <c r="H132">
        <v>0</v>
      </c>
      <c r="I132" t="s">
        <v>288</v>
      </c>
      <c r="J132">
        <v>0</v>
      </c>
      <c r="K132">
        <v>0</v>
      </c>
      <c r="L132" t="s">
        <v>6</v>
      </c>
      <c r="M132" t="s">
        <v>6</v>
      </c>
      <c r="N132">
        <v>0</v>
      </c>
      <c r="P132" t="s">
        <v>289</v>
      </c>
    </row>
    <row r="133" spans="1:16" x14ac:dyDescent="0.2">
      <c r="A133">
        <v>70</v>
      </c>
      <c r="B133">
        <v>1</v>
      </c>
      <c r="D133">
        <v>14</v>
      </c>
      <c r="E133" t="s">
        <v>290</v>
      </c>
      <c r="F133" t="s">
        <v>291</v>
      </c>
      <c r="G133">
        <v>0</v>
      </c>
      <c r="H133">
        <v>0</v>
      </c>
      <c r="I133" t="s">
        <v>6</v>
      </c>
      <c r="J133">
        <v>0</v>
      </c>
      <c r="K133">
        <v>0</v>
      </c>
      <c r="L133" t="s">
        <v>6</v>
      </c>
      <c r="M133" t="s">
        <v>6</v>
      </c>
      <c r="N133">
        <v>0</v>
      </c>
      <c r="P133" t="s">
        <v>292</v>
      </c>
    </row>
    <row r="134" spans="1:16" x14ac:dyDescent="0.2">
      <c r="A134">
        <v>70</v>
      </c>
      <c r="B134">
        <v>1</v>
      </c>
      <c r="D134">
        <v>15</v>
      </c>
      <c r="E134" t="s">
        <v>293</v>
      </c>
      <c r="F134" t="s">
        <v>294</v>
      </c>
      <c r="G134">
        <v>0</v>
      </c>
      <c r="H134">
        <v>0</v>
      </c>
      <c r="I134" t="s">
        <v>6</v>
      </c>
      <c r="J134">
        <v>3</v>
      </c>
      <c r="K134">
        <v>0</v>
      </c>
      <c r="L134" t="s">
        <v>6</v>
      </c>
      <c r="M134" t="s">
        <v>6</v>
      </c>
      <c r="N134">
        <v>0</v>
      </c>
      <c r="P134" t="s">
        <v>6</v>
      </c>
    </row>
    <row r="135" spans="1:16" x14ac:dyDescent="0.2">
      <c r="A135">
        <v>70</v>
      </c>
      <c r="B135">
        <v>1</v>
      </c>
      <c r="D135">
        <v>16</v>
      </c>
      <c r="E135" t="s">
        <v>295</v>
      </c>
      <c r="F135" t="s">
        <v>296</v>
      </c>
      <c r="G135">
        <v>1</v>
      </c>
      <c r="H135">
        <v>0</v>
      </c>
      <c r="I135" t="s">
        <v>6</v>
      </c>
      <c r="J135">
        <v>3</v>
      </c>
      <c r="K135">
        <v>0</v>
      </c>
      <c r="L135" t="s">
        <v>6</v>
      </c>
      <c r="M135" t="s">
        <v>6</v>
      </c>
      <c r="N135">
        <v>0</v>
      </c>
      <c r="P135" t="s">
        <v>6</v>
      </c>
    </row>
    <row r="136" spans="1:16" x14ac:dyDescent="0.2">
      <c r="A136">
        <v>70</v>
      </c>
      <c r="B136">
        <v>1</v>
      </c>
      <c r="D136">
        <v>1</v>
      </c>
      <c r="E136" t="s">
        <v>297</v>
      </c>
      <c r="F136" t="s">
        <v>298</v>
      </c>
      <c r="G136">
        <v>0.9</v>
      </c>
      <c r="H136">
        <v>1</v>
      </c>
      <c r="I136" t="s">
        <v>299</v>
      </c>
      <c r="J136">
        <v>0</v>
      </c>
      <c r="K136">
        <v>0</v>
      </c>
      <c r="L136" t="s">
        <v>6</v>
      </c>
      <c r="M136" t="s">
        <v>6</v>
      </c>
      <c r="N136">
        <v>0</v>
      </c>
      <c r="P136" t="s">
        <v>300</v>
      </c>
    </row>
    <row r="137" spans="1:16" x14ac:dyDescent="0.2">
      <c r="A137">
        <v>70</v>
      </c>
      <c r="B137">
        <v>1</v>
      </c>
      <c r="D137">
        <v>2</v>
      </c>
      <c r="E137" t="s">
        <v>301</v>
      </c>
      <c r="F137" t="s">
        <v>302</v>
      </c>
      <c r="G137">
        <v>0.85</v>
      </c>
      <c r="H137">
        <v>1</v>
      </c>
      <c r="I137" t="s">
        <v>303</v>
      </c>
      <c r="J137">
        <v>0</v>
      </c>
      <c r="K137">
        <v>0</v>
      </c>
      <c r="L137" t="s">
        <v>6</v>
      </c>
      <c r="M137" t="s">
        <v>6</v>
      </c>
      <c r="N137">
        <v>0</v>
      </c>
      <c r="P137" t="s">
        <v>304</v>
      </c>
    </row>
    <row r="138" spans="1:16" x14ac:dyDescent="0.2">
      <c r="A138">
        <v>70</v>
      </c>
      <c r="B138">
        <v>1</v>
      </c>
      <c r="D138">
        <v>3</v>
      </c>
      <c r="E138" t="s">
        <v>305</v>
      </c>
      <c r="F138" t="s">
        <v>306</v>
      </c>
      <c r="G138">
        <v>1.03</v>
      </c>
      <c r="H138">
        <v>0</v>
      </c>
      <c r="I138" t="s">
        <v>6</v>
      </c>
      <c r="J138">
        <v>0</v>
      </c>
      <c r="K138">
        <v>0</v>
      </c>
      <c r="L138" t="s">
        <v>6</v>
      </c>
      <c r="M138" t="s">
        <v>6</v>
      </c>
      <c r="N138">
        <v>0</v>
      </c>
      <c r="P138" t="s">
        <v>307</v>
      </c>
    </row>
    <row r="139" spans="1:16" x14ac:dyDescent="0.2">
      <c r="A139">
        <v>70</v>
      </c>
      <c r="B139">
        <v>1</v>
      </c>
      <c r="D139">
        <v>4</v>
      </c>
      <c r="E139" t="s">
        <v>308</v>
      </c>
      <c r="F139" t="s">
        <v>309</v>
      </c>
      <c r="G139">
        <v>1.1499999999999999</v>
      </c>
      <c r="H139">
        <v>0</v>
      </c>
      <c r="I139" t="s">
        <v>6</v>
      </c>
      <c r="J139">
        <v>0</v>
      </c>
      <c r="K139">
        <v>0</v>
      </c>
      <c r="L139" t="s">
        <v>6</v>
      </c>
      <c r="M139" t="s">
        <v>6</v>
      </c>
      <c r="N139">
        <v>0</v>
      </c>
      <c r="P139" t="s">
        <v>310</v>
      </c>
    </row>
    <row r="140" spans="1:16" x14ac:dyDescent="0.2">
      <c r="A140">
        <v>70</v>
      </c>
      <c r="B140">
        <v>1</v>
      </c>
      <c r="D140">
        <v>5</v>
      </c>
      <c r="E140" t="s">
        <v>311</v>
      </c>
      <c r="F140" t="s">
        <v>312</v>
      </c>
      <c r="G140">
        <v>7</v>
      </c>
      <c r="H140">
        <v>0</v>
      </c>
      <c r="I140" t="s">
        <v>6</v>
      </c>
      <c r="J140">
        <v>0</v>
      </c>
      <c r="K140">
        <v>0</v>
      </c>
      <c r="L140" t="s">
        <v>6</v>
      </c>
      <c r="M140" t="s">
        <v>6</v>
      </c>
      <c r="N140">
        <v>0</v>
      </c>
      <c r="P140" t="s">
        <v>6</v>
      </c>
    </row>
    <row r="141" spans="1:16" x14ac:dyDescent="0.2">
      <c r="A141">
        <v>70</v>
      </c>
      <c r="B141">
        <v>1</v>
      </c>
      <c r="D141">
        <v>6</v>
      </c>
      <c r="E141" t="s">
        <v>313</v>
      </c>
      <c r="F141" t="s">
        <v>6</v>
      </c>
      <c r="G141">
        <v>2</v>
      </c>
      <c r="H141">
        <v>0</v>
      </c>
      <c r="I141" t="s">
        <v>6</v>
      </c>
      <c r="J141">
        <v>0</v>
      </c>
      <c r="K141">
        <v>0</v>
      </c>
      <c r="L141" t="s">
        <v>6</v>
      </c>
      <c r="M141" t="s">
        <v>6</v>
      </c>
      <c r="N141">
        <v>0</v>
      </c>
      <c r="P141" t="s">
        <v>6</v>
      </c>
    </row>
    <row r="143" spans="1:16" x14ac:dyDescent="0.2">
      <c r="A143">
        <v>-1</v>
      </c>
    </row>
    <row r="145" spans="1:40" x14ac:dyDescent="0.2">
      <c r="A145" s="3">
        <v>75</v>
      </c>
      <c r="B145" s="3" t="s">
        <v>314</v>
      </c>
      <c r="C145" s="3">
        <v>2026</v>
      </c>
      <c r="D145" s="3">
        <v>2</v>
      </c>
      <c r="E145" s="3">
        <v>0</v>
      </c>
      <c r="F145" s="3">
        <v>0</v>
      </c>
      <c r="G145" s="3">
        <v>0</v>
      </c>
      <c r="H145" s="3">
        <v>1</v>
      </c>
      <c r="I145" s="3">
        <v>0</v>
      </c>
      <c r="J145" s="3">
        <v>4</v>
      </c>
      <c r="K145" s="3">
        <v>0</v>
      </c>
      <c r="L145" s="3">
        <v>0</v>
      </c>
      <c r="M145" s="3">
        <v>0</v>
      </c>
      <c r="N145" s="3">
        <v>92791983</v>
      </c>
      <c r="O145" s="3">
        <v>1</v>
      </c>
    </row>
    <row r="146" spans="1:40" x14ac:dyDescent="0.2">
      <c r="A146" s="5">
        <v>3</v>
      </c>
      <c r="B146" s="5" t="s">
        <v>315</v>
      </c>
      <c r="C146" s="5">
        <v>1</v>
      </c>
      <c r="D146" s="5">
        <v>9.92</v>
      </c>
      <c r="E146" s="5">
        <v>15.72</v>
      </c>
      <c r="F146" s="5">
        <v>44.85</v>
      </c>
      <c r="G146" s="5">
        <v>44.85</v>
      </c>
      <c r="H146" s="5">
        <v>6.43</v>
      </c>
      <c r="I146" s="5">
        <v>1</v>
      </c>
      <c r="J146" s="5">
        <v>2</v>
      </c>
      <c r="K146" s="5">
        <v>1</v>
      </c>
      <c r="L146" s="5">
        <v>15.3</v>
      </c>
      <c r="M146" s="5">
        <v>1</v>
      </c>
      <c r="N146" s="5">
        <v>9.92</v>
      </c>
      <c r="O146" s="5">
        <v>6.43</v>
      </c>
      <c r="P146" s="5">
        <v>1</v>
      </c>
      <c r="Q146" s="5">
        <v>1</v>
      </c>
      <c r="R146" s="5">
        <v>15.3</v>
      </c>
      <c r="S146" s="5" t="s">
        <v>6</v>
      </c>
      <c r="T146" s="5" t="s">
        <v>6</v>
      </c>
      <c r="U146" s="5" t="s">
        <v>6</v>
      </c>
      <c r="V146" s="5" t="s">
        <v>6</v>
      </c>
      <c r="W146" s="5" t="s">
        <v>6</v>
      </c>
      <c r="X146" s="5" t="s">
        <v>6</v>
      </c>
      <c r="Y146" s="5" t="s">
        <v>6</v>
      </c>
      <c r="Z146" s="5" t="s">
        <v>6</v>
      </c>
      <c r="AA146" s="5" t="s">
        <v>6</v>
      </c>
      <c r="AB146" s="5" t="s">
        <v>6</v>
      </c>
      <c r="AC146" s="5" t="s">
        <v>6</v>
      </c>
      <c r="AD146" s="5" t="s">
        <v>6</v>
      </c>
      <c r="AE146" s="5" t="s">
        <v>6</v>
      </c>
      <c r="AF146" s="5" t="s">
        <v>6</v>
      </c>
      <c r="AG146" s="5" t="s">
        <v>6</v>
      </c>
      <c r="AH146" s="5" t="s">
        <v>6</v>
      </c>
      <c r="AI146" s="5"/>
      <c r="AJ146" s="5"/>
      <c r="AK146" s="5"/>
      <c r="AL146" s="5"/>
      <c r="AM146" s="5"/>
      <c r="AN146" s="5">
        <v>92791984</v>
      </c>
    </row>
    <row r="150" spans="1:40" x14ac:dyDescent="0.2">
      <c r="A150">
        <v>65</v>
      </c>
      <c r="C150">
        <v>1</v>
      </c>
      <c r="D150">
        <v>0</v>
      </c>
      <c r="E15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316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486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92791983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ROUND((Source!F76)/1000,2)</f>
        <v>1485.12</v>
      </c>
      <c r="F16" s="7">
        <f>ROUND((Source!F77)/1000,2)</f>
        <v>22.7</v>
      </c>
      <c r="G16" s="7">
        <f>ROUND((Source!F68)/1000,2)</f>
        <v>0</v>
      </c>
      <c r="H16" s="7">
        <f>ROUND((Source!F78)/1000+(Source!F79)/1000,2)</f>
        <v>0</v>
      </c>
      <c r="I16" s="7">
        <f>E16+F16+G16+H16</f>
        <v>1507.82</v>
      </c>
      <c r="J16" s="7">
        <f>ROUND((Source!F74+Source!F73)/1000,2)</f>
        <v>59.01</v>
      </c>
      <c r="K16" s="7">
        <v>2749.2</v>
      </c>
      <c r="L16" s="7">
        <v>0</v>
      </c>
      <c r="M16" s="7">
        <v>0</v>
      </c>
      <c r="N16" s="7">
        <f>I16+L16+M16</f>
        <v>1507.82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1412619</v>
      </c>
      <c r="AU16" s="7">
        <v>1336582</v>
      </c>
      <c r="AV16" s="7">
        <v>0</v>
      </c>
      <c r="AW16" s="7">
        <v>0</v>
      </c>
      <c r="AX16" s="7">
        <v>0</v>
      </c>
      <c r="AY16" s="7">
        <v>25237</v>
      </c>
      <c r="AZ16" s="7">
        <v>8206</v>
      </c>
      <c r="BA16" s="7">
        <v>50800</v>
      </c>
      <c r="BB16" s="7">
        <v>1485115</v>
      </c>
      <c r="BC16" s="7">
        <v>22695</v>
      </c>
      <c r="BD16" s="7">
        <v>0</v>
      </c>
      <c r="BE16" s="7">
        <v>0</v>
      </c>
      <c r="BF16" s="7">
        <v>125.6828837</v>
      </c>
      <c r="BG16" s="7">
        <v>14.601125</v>
      </c>
      <c r="BH16" s="7">
        <v>0</v>
      </c>
      <c r="BI16" s="7">
        <v>59572</v>
      </c>
      <c r="BJ16" s="7">
        <v>35619</v>
      </c>
      <c r="BK16" s="7">
        <v>1507810</v>
      </c>
    </row>
    <row r="18" spans="1:16" x14ac:dyDescent="0.2">
      <c r="A18">
        <v>51</v>
      </c>
      <c r="E18">
        <v>1485.12</v>
      </c>
      <c r="F18">
        <v>22.7</v>
      </c>
      <c r="G18">
        <v>0</v>
      </c>
      <c r="H18">
        <v>0</v>
      </c>
      <c r="I18">
        <v>1507.82</v>
      </c>
      <c r="J18">
        <v>59.01</v>
      </c>
      <c r="K18">
        <v>2749.2</v>
      </c>
      <c r="L18">
        <v>0</v>
      </c>
      <c r="M18">
        <v>0</v>
      </c>
      <c r="N18">
        <v>1507.82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1412619</v>
      </c>
      <c r="G20" s="4" t="s">
        <v>197</v>
      </c>
      <c r="H20" s="4" t="s">
        <v>198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1336582</v>
      </c>
      <c r="G21" s="4" t="s">
        <v>199</v>
      </c>
      <c r="H21" s="4" t="s">
        <v>200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201</v>
      </c>
      <c r="H22" s="4" t="s">
        <v>202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1336582</v>
      </c>
      <c r="G23" s="4" t="s">
        <v>203</v>
      </c>
      <c r="H23" s="4" t="s">
        <v>204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1336582</v>
      </c>
      <c r="G24" s="4" t="s">
        <v>205</v>
      </c>
      <c r="H24" s="4" t="s">
        <v>206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207</v>
      </c>
      <c r="H25" s="4" t="s">
        <v>208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1336582</v>
      </c>
      <c r="G26" s="4" t="s">
        <v>209</v>
      </c>
      <c r="H26" s="4" t="s">
        <v>210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211</v>
      </c>
      <c r="H27" s="4" t="s">
        <v>212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213</v>
      </c>
      <c r="H28" s="4" t="s">
        <v>214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215</v>
      </c>
      <c r="H29" s="4" t="s">
        <v>216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25237</v>
      </c>
      <c r="G30" s="4" t="s">
        <v>217</v>
      </c>
      <c r="H30" s="4" t="s">
        <v>218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219</v>
      </c>
      <c r="H31" s="4" t="s">
        <v>220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8206</v>
      </c>
      <c r="G32" s="4" t="s">
        <v>221</v>
      </c>
      <c r="H32" s="4" t="s">
        <v>222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50800</v>
      </c>
      <c r="G33" s="4" t="s">
        <v>223</v>
      </c>
      <c r="H33" s="4" t="s">
        <v>224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225</v>
      </c>
      <c r="H34" s="4" t="s">
        <v>226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1485115</v>
      </c>
      <c r="G35" s="4" t="s">
        <v>227</v>
      </c>
      <c r="H35" s="4" t="s">
        <v>228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22695</v>
      </c>
      <c r="G36" s="4" t="s">
        <v>229</v>
      </c>
      <c r="H36" s="4" t="s">
        <v>230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231</v>
      </c>
      <c r="H37" s="4" t="s">
        <v>232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233</v>
      </c>
      <c r="H38" s="4" t="s">
        <v>234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235</v>
      </c>
      <c r="H39" s="4" t="s">
        <v>236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125.6828837</v>
      </c>
      <c r="G40" s="4" t="s">
        <v>237</v>
      </c>
      <c r="H40" s="4" t="s">
        <v>238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14.601125</v>
      </c>
      <c r="G41" s="4" t="s">
        <v>239</v>
      </c>
      <c r="H41" s="4" t="s">
        <v>240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241</v>
      </c>
      <c r="H42" s="4" t="s">
        <v>242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243</v>
      </c>
      <c r="H43" s="4" t="s">
        <v>244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59572</v>
      </c>
      <c r="G44" s="4" t="s">
        <v>245</v>
      </c>
      <c r="H44" s="4" t="s">
        <v>246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35619</v>
      </c>
      <c r="G45" s="4" t="s">
        <v>247</v>
      </c>
      <c r="H45" s="4" t="s">
        <v>248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1507810</v>
      </c>
      <c r="G46" s="4" t="s">
        <v>249</v>
      </c>
      <c r="H46" s="4" t="s">
        <v>250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314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92791983</v>
      </c>
      <c r="O51" s="3">
        <v>1</v>
      </c>
    </row>
    <row r="52" spans="1:40" x14ac:dyDescent="0.2">
      <c r="A52" s="5">
        <v>3</v>
      </c>
      <c r="B52" s="5" t="s">
        <v>315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6.43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92791984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3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92791983</v>
      </c>
      <c r="C1">
        <v>92792047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317</v>
      </c>
      <c r="J1" t="s">
        <v>6</v>
      </c>
      <c r="K1" t="s">
        <v>318</v>
      </c>
      <c r="L1">
        <v>1191</v>
      </c>
      <c r="N1">
        <v>1013</v>
      </c>
      <c r="O1" t="s">
        <v>319</v>
      </c>
      <c r="P1" t="s">
        <v>319</v>
      </c>
      <c r="Q1">
        <v>1</v>
      </c>
      <c r="W1">
        <v>0</v>
      </c>
      <c r="X1">
        <v>2031828327</v>
      </c>
      <c r="Y1">
        <f t="shared" ref="Y1:Y32" si="0">AT1</f>
        <v>19.600000000000001</v>
      </c>
      <c r="AA1">
        <v>0</v>
      </c>
      <c r="AB1">
        <v>0</v>
      </c>
      <c r="AC1">
        <v>0</v>
      </c>
      <c r="AD1">
        <v>349.83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19.600000000000001</v>
      </c>
      <c r="AU1" t="s">
        <v>6</v>
      </c>
      <c r="AV1">
        <v>1</v>
      </c>
      <c r="AW1">
        <v>2</v>
      </c>
      <c r="AX1">
        <v>92792051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1577</v>
      </c>
      <c r="CV1">
        <f>ROUND(Y1*Source!I24,7)</f>
        <v>4.508</v>
      </c>
      <c r="CW1">
        <v>0</v>
      </c>
      <c r="CX1">
        <f>ROUND(Y1*Source!I24,7)</f>
        <v>4.508</v>
      </c>
      <c r="CY1">
        <f>AD1</f>
        <v>349.83</v>
      </c>
      <c r="CZ1">
        <f>AH1</f>
        <v>7.8</v>
      </c>
      <c r="DA1">
        <f>AL1</f>
        <v>44.85</v>
      </c>
      <c r="DB1">
        <f t="shared" ref="DB1:DB32" si="1">ROUND(ROUND(AT1*CZ1,2),2)</f>
        <v>152.88</v>
      </c>
      <c r="DC1">
        <f t="shared" ref="DC1:DC32" si="2">ROUND(ROUND(AT1*AG1,2),2)</f>
        <v>0</v>
      </c>
      <c r="DD1" t="s">
        <v>6</v>
      </c>
      <c r="DE1" t="s">
        <v>6</v>
      </c>
      <c r="DF1">
        <f t="shared" ref="DF1:DF11" si="3"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1578</v>
      </c>
      <c r="DJ1">
        <f>DI1</f>
        <v>1578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92791983</v>
      </c>
      <c r="C2">
        <v>92792047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320</v>
      </c>
      <c r="J2" t="s">
        <v>6</v>
      </c>
      <c r="K2" t="s">
        <v>321</v>
      </c>
      <c r="L2">
        <v>1191</v>
      </c>
      <c r="N2">
        <v>1013</v>
      </c>
      <c r="O2" t="s">
        <v>319</v>
      </c>
      <c r="P2" t="s">
        <v>319</v>
      </c>
      <c r="Q2">
        <v>1</v>
      </c>
      <c r="W2">
        <v>0</v>
      </c>
      <c r="X2">
        <v>-1417349443</v>
      </c>
      <c r="Y2">
        <f t="shared" si="0"/>
        <v>21.3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21.3</v>
      </c>
      <c r="AU2" t="s">
        <v>6</v>
      </c>
      <c r="AV2">
        <v>2</v>
      </c>
      <c r="AW2">
        <v>2</v>
      </c>
      <c r="AX2">
        <v>92792052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4.899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ROUND(ROUND(AF2,0)*CX2,0)</f>
        <v>0</v>
      </c>
      <c r="DH2">
        <f>ROUND(ROUND(AG2*AK2,0)*CX2,0)</f>
        <v>0</v>
      </c>
      <c r="DI2">
        <f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92791983</v>
      </c>
      <c r="C3">
        <v>92792047</v>
      </c>
      <c r="D3">
        <v>49672445</v>
      </c>
      <c r="E3">
        <v>1</v>
      </c>
      <c r="F3">
        <v>1</v>
      </c>
      <c r="G3">
        <v>1</v>
      </c>
      <c r="H3">
        <v>2</v>
      </c>
      <c r="I3" t="s">
        <v>322</v>
      </c>
      <c r="J3" t="s">
        <v>323</v>
      </c>
      <c r="K3" t="s">
        <v>324</v>
      </c>
      <c r="L3">
        <v>1367</v>
      </c>
      <c r="N3">
        <v>1011</v>
      </c>
      <c r="O3" t="s">
        <v>325</v>
      </c>
      <c r="P3" t="s">
        <v>325</v>
      </c>
      <c r="Q3">
        <v>1</v>
      </c>
      <c r="W3">
        <v>0</v>
      </c>
      <c r="X3">
        <v>-277036116</v>
      </c>
      <c r="Y3">
        <f t="shared" si="0"/>
        <v>21.3</v>
      </c>
      <c r="AA3">
        <v>0</v>
      </c>
      <c r="AB3">
        <v>2215.73</v>
      </c>
      <c r="AC3">
        <v>520.26</v>
      </c>
      <c r="AD3">
        <v>0</v>
      </c>
      <c r="AE3">
        <v>0</v>
      </c>
      <c r="AF3">
        <v>140.94999999999999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21.3</v>
      </c>
      <c r="AU3" t="s">
        <v>6</v>
      </c>
      <c r="AV3">
        <v>0</v>
      </c>
      <c r="AW3">
        <v>2</v>
      </c>
      <c r="AX3">
        <v>92792053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4.899</v>
      </c>
      <c r="CY3">
        <f>AB3</f>
        <v>2215.73</v>
      </c>
      <c r="CZ3">
        <f>AF3</f>
        <v>140.94999999999999</v>
      </c>
      <c r="DA3">
        <f>AJ3</f>
        <v>15.72</v>
      </c>
      <c r="DB3">
        <f t="shared" si="1"/>
        <v>3002.24</v>
      </c>
      <c r="DC3">
        <f t="shared" si="2"/>
        <v>247.08</v>
      </c>
      <c r="DD3" t="s">
        <v>6</v>
      </c>
      <c r="DE3" t="s">
        <v>6</v>
      </c>
      <c r="DF3">
        <f t="shared" si="3"/>
        <v>0</v>
      </c>
      <c r="DG3">
        <f>ROUND(ROUND(AF3*AJ3,0)*CX3,0)</f>
        <v>10856</v>
      </c>
      <c r="DH3">
        <f>ROUND(ROUND(AG3*AK3,0)*CX3,0)</f>
        <v>2547</v>
      </c>
      <c r="DI3">
        <f>ROUND(ROUND(AH3,0)*CX3,0)</f>
        <v>0</v>
      </c>
      <c r="DJ3">
        <f>DG3</f>
        <v>10856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92791983</v>
      </c>
      <c r="C4">
        <v>92792054</v>
      </c>
      <c r="D4">
        <v>49510681</v>
      </c>
      <c r="E4">
        <v>70</v>
      </c>
      <c r="F4">
        <v>1</v>
      </c>
      <c r="G4">
        <v>1</v>
      </c>
      <c r="H4">
        <v>1</v>
      </c>
      <c r="I4" t="s">
        <v>317</v>
      </c>
      <c r="J4" t="s">
        <v>6</v>
      </c>
      <c r="K4" t="s">
        <v>318</v>
      </c>
      <c r="L4">
        <v>1191</v>
      </c>
      <c r="N4">
        <v>1013</v>
      </c>
      <c r="O4" t="s">
        <v>319</v>
      </c>
      <c r="P4" t="s">
        <v>319</v>
      </c>
      <c r="Q4">
        <v>1</v>
      </c>
      <c r="W4">
        <v>0</v>
      </c>
      <c r="X4">
        <v>2031828327</v>
      </c>
      <c r="Y4">
        <f t="shared" si="0"/>
        <v>154</v>
      </c>
      <c r="AA4">
        <v>0</v>
      </c>
      <c r="AB4">
        <v>0</v>
      </c>
      <c r="AC4">
        <v>0</v>
      </c>
      <c r="AD4">
        <v>349.83</v>
      </c>
      <c r="AE4">
        <v>0</v>
      </c>
      <c r="AF4">
        <v>0</v>
      </c>
      <c r="AG4">
        <v>0</v>
      </c>
      <c r="AH4">
        <v>7.8</v>
      </c>
      <c r="AI4">
        <v>1</v>
      </c>
      <c r="AJ4">
        <v>1</v>
      </c>
      <c r="AK4">
        <v>1</v>
      </c>
      <c r="AL4">
        <v>44.85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154</v>
      </c>
      <c r="AU4" t="s">
        <v>6</v>
      </c>
      <c r="AV4">
        <v>1</v>
      </c>
      <c r="AW4">
        <v>2</v>
      </c>
      <c r="AX4">
        <v>92792056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ROUND(AT4*Source!I25*AH4*AL4,0)</f>
        <v>136</v>
      </c>
      <c r="CV4">
        <f>ROUND(Y4*Source!I25,7)</f>
        <v>0.38962000000000002</v>
      </c>
      <c r="CW4">
        <v>0</v>
      </c>
      <c r="CX4">
        <f>ROUND(Y4*Source!I25,7)</f>
        <v>0.38962000000000002</v>
      </c>
      <c r="CY4">
        <f>AD4</f>
        <v>349.83</v>
      </c>
      <c r="CZ4">
        <f>AH4</f>
        <v>7.8</v>
      </c>
      <c r="DA4">
        <f>AL4</f>
        <v>44.85</v>
      </c>
      <c r="DB4">
        <f t="shared" si="1"/>
        <v>1201.2</v>
      </c>
      <c r="DC4">
        <f t="shared" si="2"/>
        <v>0</v>
      </c>
      <c r="DD4" t="s">
        <v>6</v>
      </c>
      <c r="DE4" t="s">
        <v>6</v>
      </c>
      <c r="DF4">
        <f t="shared" si="3"/>
        <v>0</v>
      </c>
      <c r="DG4">
        <f>ROUND(ROUND(AF4,0)*CX4,0)</f>
        <v>0</v>
      </c>
      <c r="DH4">
        <f>ROUND(ROUND(AG4,0)*CX4,0)</f>
        <v>0</v>
      </c>
      <c r="DI4">
        <f>ROUND(ROUND(AH4*AL4,0)*CX4,0)</f>
        <v>136</v>
      </c>
      <c r="DJ4">
        <f>DI4</f>
        <v>136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ROW(Source!A26)</f>
        <v>26</v>
      </c>
      <c r="B5">
        <v>92791983</v>
      </c>
      <c r="C5">
        <v>92792057</v>
      </c>
      <c r="D5">
        <v>49510715</v>
      </c>
      <c r="E5">
        <v>70</v>
      </c>
      <c r="F5">
        <v>1</v>
      </c>
      <c r="G5">
        <v>1</v>
      </c>
      <c r="H5">
        <v>1</v>
      </c>
      <c r="I5" t="s">
        <v>326</v>
      </c>
      <c r="J5" t="s">
        <v>6</v>
      </c>
      <c r="K5" t="s">
        <v>327</v>
      </c>
      <c r="L5">
        <v>1191</v>
      </c>
      <c r="N5">
        <v>1013</v>
      </c>
      <c r="O5" t="s">
        <v>319</v>
      </c>
      <c r="P5" t="s">
        <v>319</v>
      </c>
      <c r="Q5">
        <v>1</v>
      </c>
      <c r="W5">
        <v>0</v>
      </c>
      <c r="X5">
        <v>1049124552</v>
      </c>
      <c r="Y5">
        <f t="shared" si="0"/>
        <v>490</v>
      </c>
      <c r="AA5">
        <v>0</v>
      </c>
      <c r="AB5">
        <v>0</v>
      </c>
      <c r="AC5">
        <v>0</v>
      </c>
      <c r="AD5">
        <v>382.57</v>
      </c>
      <c r="AE5">
        <v>0</v>
      </c>
      <c r="AF5">
        <v>0</v>
      </c>
      <c r="AG5">
        <v>0</v>
      </c>
      <c r="AH5">
        <v>8.5299999999999994</v>
      </c>
      <c r="AI5">
        <v>1</v>
      </c>
      <c r="AJ5">
        <v>1</v>
      </c>
      <c r="AK5">
        <v>1</v>
      </c>
      <c r="AL5">
        <v>44.85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490</v>
      </c>
      <c r="AU5" t="s">
        <v>6</v>
      </c>
      <c r="AV5">
        <v>1</v>
      </c>
      <c r="AW5">
        <v>2</v>
      </c>
      <c r="AX5">
        <v>92792073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ROUND(AT5*Source!I26*AH5*AL5,0)</f>
        <v>4743</v>
      </c>
      <c r="CV5">
        <f>ROUND(Y5*Source!I26,7)</f>
        <v>12.397</v>
      </c>
      <c r="CW5">
        <v>0</v>
      </c>
      <c r="CX5">
        <f>ROUND(Y5*Source!I26,7)</f>
        <v>12.397</v>
      </c>
      <c r="CY5">
        <f>AD5</f>
        <v>382.57</v>
      </c>
      <c r="CZ5">
        <f>AH5</f>
        <v>8.5299999999999994</v>
      </c>
      <c r="DA5">
        <f>AL5</f>
        <v>44.85</v>
      </c>
      <c r="DB5">
        <f t="shared" si="1"/>
        <v>4179.7</v>
      </c>
      <c r="DC5">
        <f t="shared" si="2"/>
        <v>0</v>
      </c>
      <c r="DD5" t="s">
        <v>6</v>
      </c>
      <c r="DE5" t="s">
        <v>6</v>
      </c>
      <c r="DF5">
        <f t="shared" si="3"/>
        <v>0</v>
      </c>
      <c r="DG5">
        <f>ROUND(ROUND(AF5,0)*CX5,0)</f>
        <v>0</v>
      </c>
      <c r="DH5">
        <f>ROUND(ROUND(AG5,0)*CX5,0)</f>
        <v>0</v>
      </c>
      <c r="DI5">
        <f>ROUND(ROUND(AH5*AL5,0)*CX5,0)</f>
        <v>4748</v>
      </c>
      <c r="DJ5">
        <f>DI5</f>
        <v>4748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ROW(Source!A26)</f>
        <v>26</v>
      </c>
      <c r="B6">
        <v>92791983</v>
      </c>
      <c r="C6">
        <v>92792057</v>
      </c>
      <c r="D6">
        <v>49510905</v>
      </c>
      <c r="E6">
        <v>70</v>
      </c>
      <c r="F6">
        <v>1</v>
      </c>
      <c r="G6">
        <v>1</v>
      </c>
      <c r="H6">
        <v>1</v>
      </c>
      <c r="I6" t="s">
        <v>320</v>
      </c>
      <c r="J6" t="s">
        <v>6</v>
      </c>
      <c r="K6" t="s">
        <v>321</v>
      </c>
      <c r="L6">
        <v>1191</v>
      </c>
      <c r="N6">
        <v>1013</v>
      </c>
      <c r="O6" t="s">
        <v>319</v>
      </c>
      <c r="P6" t="s">
        <v>319</v>
      </c>
      <c r="Q6">
        <v>1</v>
      </c>
      <c r="W6">
        <v>0</v>
      </c>
      <c r="X6">
        <v>-1417349443</v>
      </c>
      <c r="Y6">
        <f t="shared" si="0"/>
        <v>19.53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19.53</v>
      </c>
      <c r="AU6" t="s">
        <v>6</v>
      </c>
      <c r="AV6">
        <v>2</v>
      </c>
      <c r="AW6">
        <v>2</v>
      </c>
      <c r="AX6">
        <v>92792074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ROUND(Y6*Source!I26,7)</f>
        <v>0.49410900000000002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6</v>
      </c>
      <c r="DE6" t="s">
        <v>6</v>
      </c>
      <c r="DF6">
        <f t="shared" si="3"/>
        <v>0</v>
      </c>
      <c r="DG6">
        <f>ROUND(ROUND(AF6,0)*CX6,0)</f>
        <v>0</v>
      </c>
      <c r="DH6">
        <f t="shared" ref="DH6:DH11" si="4">ROUND(ROUND(AG6*AK6,0)*CX6,0)</f>
        <v>0</v>
      </c>
      <c r="DI6">
        <f t="shared" ref="DI6:DI19" si="5">ROUND(ROUND(AH6,0)*CX6,0)</f>
        <v>0</v>
      </c>
      <c r="DJ6">
        <f>DI6</f>
        <v>0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ROW(Source!A26)</f>
        <v>26</v>
      </c>
      <c r="B7">
        <v>92791983</v>
      </c>
      <c r="C7">
        <v>92792057</v>
      </c>
      <c r="D7">
        <v>49672515</v>
      </c>
      <c r="E7">
        <v>1</v>
      </c>
      <c r="F7">
        <v>1</v>
      </c>
      <c r="G7">
        <v>1</v>
      </c>
      <c r="H7">
        <v>2</v>
      </c>
      <c r="I7" t="s">
        <v>328</v>
      </c>
      <c r="J7" t="s">
        <v>329</v>
      </c>
      <c r="K7" t="s">
        <v>330</v>
      </c>
      <c r="L7">
        <v>1367</v>
      </c>
      <c r="N7">
        <v>1011</v>
      </c>
      <c r="O7" t="s">
        <v>325</v>
      </c>
      <c r="P7" t="s">
        <v>325</v>
      </c>
      <c r="Q7">
        <v>1</v>
      </c>
      <c r="W7">
        <v>0</v>
      </c>
      <c r="X7">
        <v>-130837057</v>
      </c>
      <c r="Y7">
        <f t="shared" si="0"/>
        <v>17.61</v>
      </c>
      <c r="AA7">
        <v>0</v>
      </c>
      <c r="AB7">
        <v>1358.21</v>
      </c>
      <c r="AC7">
        <v>605.48</v>
      </c>
      <c r="AD7">
        <v>0</v>
      </c>
      <c r="AE7">
        <v>0</v>
      </c>
      <c r="AF7">
        <v>86.4</v>
      </c>
      <c r="AG7">
        <v>13.5</v>
      </c>
      <c r="AH7">
        <v>0</v>
      </c>
      <c r="AI7">
        <v>1</v>
      </c>
      <c r="AJ7">
        <v>15.72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17.61</v>
      </c>
      <c r="AU7" t="s">
        <v>6</v>
      </c>
      <c r="AV7">
        <v>0</v>
      </c>
      <c r="AW7">
        <v>2</v>
      </c>
      <c r="AX7">
        <v>92792075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ROUND(Y7*Source!I26*DO7,7)</f>
        <v>0</v>
      </c>
      <c r="CX7">
        <f>ROUND(Y7*Source!I26,7)</f>
        <v>0.44553300000000001</v>
      </c>
      <c r="CY7">
        <f>AB7</f>
        <v>1358.21</v>
      </c>
      <c r="CZ7">
        <f>AF7</f>
        <v>86.4</v>
      </c>
      <c r="DA7">
        <f>AJ7</f>
        <v>15.72</v>
      </c>
      <c r="DB7">
        <f t="shared" si="1"/>
        <v>1521.5</v>
      </c>
      <c r="DC7">
        <f t="shared" si="2"/>
        <v>237.74</v>
      </c>
      <c r="DD7" t="s">
        <v>6</v>
      </c>
      <c r="DE7" t="s">
        <v>6</v>
      </c>
      <c r="DF7">
        <f t="shared" si="3"/>
        <v>0</v>
      </c>
      <c r="DG7">
        <f>ROUND(ROUND(AF7*AJ7,0)*CX7,0)</f>
        <v>605</v>
      </c>
      <c r="DH7">
        <f t="shared" si="4"/>
        <v>270</v>
      </c>
      <c r="DI7">
        <f t="shared" si="5"/>
        <v>0</v>
      </c>
      <c r="DJ7">
        <f>DG7</f>
        <v>605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ROW(Source!A26)</f>
        <v>26</v>
      </c>
      <c r="B8">
        <v>92791983</v>
      </c>
      <c r="C8">
        <v>92792057</v>
      </c>
      <c r="D8">
        <v>49672573</v>
      </c>
      <c r="E8">
        <v>1</v>
      </c>
      <c r="F8">
        <v>1</v>
      </c>
      <c r="G8">
        <v>1</v>
      </c>
      <c r="H8">
        <v>2</v>
      </c>
      <c r="I8" t="s">
        <v>331</v>
      </c>
      <c r="J8" t="s">
        <v>332</v>
      </c>
      <c r="K8" t="s">
        <v>333</v>
      </c>
      <c r="L8">
        <v>1367</v>
      </c>
      <c r="N8">
        <v>1011</v>
      </c>
      <c r="O8" t="s">
        <v>325</v>
      </c>
      <c r="P8" t="s">
        <v>325</v>
      </c>
      <c r="Q8">
        <v>1</v>
      </c>
      <c r="W8">
        <v>0</v>
      </c>
      <c r="X8">
        <v>-430484415</v>
      </c>
      <c r="Y8">
        <f t="shared" si="0"/>
        <v>0.68</v>
      </c>
      <c r="AA8">
        <v>0</v>
      </c>
      <c r="AB8">
        <v>1814.09</v>
      </c>
      <c r="AC8">
        <v>605.48</v>
      </c>
      <c r="AD8">
        <v>0</v>
      </c>
      <c r="AE8">
        <v>0</v>
      </c>
      <c r="AF8">
        <v>115.4</v>
      </c>
      <c r="AG8">
        <v>13.5</v>
      </c>
      <c r="AH8">
        <v>0</v>
      </c>
      <c r="AI8">
        <v>1</v>
      </c>
      <c r="AJ8">
        <v>15.72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0.68</v>
      </c>
      <c r="AU8" t="s">
        <v>6</v>
      </c>
      <c r="AV8">
        <v>0</v>
      </c>
      <c r="AW8">
        <v>2</v>
      </c>
      <c r="AX8">
        <v>92792076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ROUND(Y8*Source!I26*DO8,7)</f>
        <v>0</v>
      </c>
      <c r="CX8">
        <f>ROUND(Y8*Source!I26,7)</f>
        <v>1.7204000000000001E-2</v>
      </c>
      <c r="CY8">
        <f>AB8</f>
        <v>1814.09</v>
      </c>
      <c r="CZ8">
        <f>AF8</f>
        <v>115.4</v>
      </c>
      <c r="DA8">
        <f>AJ8</f>
        <v>15.72</v>
      </c>
      <c r="DB8">
        <f t="shared" si="1"/>
        <v>78.47</v>
      </c>
      <c r="DC8">
        <f t="shared" si="2"/>
        <v>9.18</v>
      </c>
      <c r="DD8" t="s">
        <v>6</v>
      </c>
      <c r="DE8" t="s">
        <v>6</v>
      </c>
      <c r="DF8">
        <f t="shared" si="3"/>
        <v>0</v>
      </c>
      <c r="DG8">
        <f>ROUND(ROUND(AF8*AJ8,0)*CX8,0)</f>
        <v>31</v>
      </c>
      <c r="DH8">
        <f t="shared" si="4"/>
        <v>10</v>
      </c>
      <c r="DI8">
        <f t="shared" si="5"/>
        <v>0</v>
      </c>
      <c r="DJ8">
        <f>DG8</f>
        <v>31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ROW(Source!A26)</f>
        <v>26</v>
      </c>
      <c r="B9">
        <v>92791983</v>
      </c>
      <c r="C9">
        <v>92792057</v>
      </c>
      <c r="D9">
        <v>49672727</v>
      </c>
      <c r="E9">
        <v>1</v>
      </c>
      <c r="F9">
        <v>1</v>
      </c>
      <c r="G9">
        <v>1</v>
      </c>
      <c r="H9">
        <v>2</v>
      </c>
      <c r="I9" t="s">
        <v>334</v>
      </c>
      <c r="J9" t="s">
        <v>335</v>
      </c>
      <c r="K9" t="s">
        <v>336</v>
      </c>
      <c r="L9">
        <v>1367</v>
      </c>
      <c r="N9">
        <v>1011</v>
      </c>
      <c r="O9" t="s">
        <v>325</v>
      </c>
      <c r="P9" t="s">
        <v>325</v>
      </c>
      <c r="Q9">
        <v>1</v>
      </c>
      <c r="W9">
        <v>0</v>
      </c>
      <c r="X9">
        <v>-896236776</v>
      </c>
      <c r="Y9">
        <f t="shared" si="0"/>
        <v>0.25</v>
      </c>
      <c r="AA9">
        <v>0</v>
      </c>
      <c r="AB9">
        <v>1414.64</v>
      </c>
      <c r="AC9">
        <v>451.19</v>
      </c>
      <c r="AD9">
        <v>0</v>
      </c>
      <c r="AE9">
        <v>0</v>
      </c>
      <c r="AF9">
        <v>89.99</v>
      </c>
      <c r="AG9">
        <v>10.06</v>
      </c>
      <c r="AH9">
        <v>0</v>
      </c>
      <c r="AI9">
        <v>1</v>
      </c>
      <c r="AJ9">
        <v>15.72</v>
      </c>
      <c r="AK9">
        <v>44.85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0.25</v>
      </c>
      <c r="AU9" t="s">
        <v>6</v>
      </c>
      <c r="AV9">
        <v>0</v>
      </c>
      <c r="AW9">
        <v>2</v>
      </c>
      <c r="AX9">
        <v>92792077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ROUND(Y9*Source!I26*DO9,7)</f>
        <v>0</v>
      </c>
      <c r="CX9">
        <f>ROUND(Y9*Source!I26,7)</f>
        <v>6.3249999999999999E-3</v>
      </c>
      <c r="CY9">
        <f>AB9</f>
        <v>1414.64</v>
      </c>
      <c r="CZ9">
        <f>AF9</f>
        <v>89.99</v>
      </c>
      <c r="DA9">
        <f>AJ9</f>
        <v>15.72</v>
      </c>
      <c r="DB9">
        <f t="shared" si="1"/>
        <v>22.5</v>
      </c>
      <c r="DC9">
        <f t="shared" si="2"/>
        <v>2.52</v>
      </c>
      <c r="DD9" t="s">
        <v>6</v>
      </c>
      <c r="DE9" t="s">
        <v>6</v>
      </c>
      <c r="DF9">
        <f t="shared" si="3"/>
        <v>0</v>
      </c>
      <c r="DG9">
        <f>ROUND(ROUND(AF9*AJ9,0)*CX9,0)</f>
        <v>9</v>
      </c>
      <c r="DH9">
        <f t="shared" si="4"/>
        <v>3</v>
      </c>
      <c r="DI9">
        <f t="shared" si="5"/>
        <v>0</v>
      </c>
      <c r="DJ9">
        <f>DG9</f>
        <v>9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ROW(Source!A26)</f>
        <v>26</v>
      </c>
      <c r="B10">
        <v>92791983</v>
      </c>
      <c r="C10">
        <v>92792057</v>
      </c>
      <c r="D10">
        <v>49672850</v>
      </c>
      <c r="E10">
        <v>1</v>
      </c>
      <c r="F10">
        <v>1</v>
      </c>
      <c r="G10">
        <v>1</v>
      </c>
      <c r="H10">
        <v>2</v>
      </c>
      <c r="I10" t="s">
        <v>337</v>
      </c>
      <c r="J10" t="s">
        <v>338</v>
      </c>
      <c r="K10" t="s">
        <v>339</v>
      </c>
      <c r="L10">
        <v>1367</v>
      </c>
      <c r="N10">
        <v>1011</v>
      </c>
      <c r="O10" t="s">
        <v>325</v>
      </c>
      <c r="P10" t="s">
        <v>325</v>
      </c>
      <c r="Q10">
        <v>1</v>
      </c>
      <c r="W10">
        <v>0</v>
      </c>
      <c r="X10">
        <v>1108114389</v>
      </c>
      <c r="Y10">
        <f t="shared" si="0"/>
        <v>24.5</v>
      </c>
      <c r="AA10">
        <v>0</v>
      </c>
      <c r="AB10">
        <v>29.87</v>
      </c>
      <c r="AC10">
        <v>0</v>
      </c>
      <c r="AD10">
        <v>0</v>
      </c>
      <c r="AE10">
        <v>0</v>
      </c>
      <c r="AF10">
        <v>1.9</v>
      </c>
      <c r="AG10">
        <v>0</v>
      </c>
      <c r="AH10">
        <v>0</v>
      </c>
      <c r="AI10">
        <v>1</v>
      </c>
      <c r="AJ10">
        <v>15.72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24.5</v>
      </c>
      <c r="AU10" t="s">
        <v>6</v>
      </c>
      <c r="AV10">
        <v>0</v>
      </c>
      <c r="AW10">
        <v>2</v>
      </c>
      <c r="AX10">
        <v>92792078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ROUND(Y10*Source!I26*DO10,7)</f>
        <v>0</v>
      </c>
      <c r="CX10">
        <f>ROUND(Y10*Source!I26,7)</f>
        <v>0.61985000000000001</v>
      </c>
      <c r="CY10">
        <f>AB10</f>
        <v>29.87</v>
      </c>
      <c r="CZ10">
        <f>AF10</f>
        <v>1.9</v>
      </c>
      <c r="DA10">
        <f>AJ10</f>
        <v>15.72</v>
      </c>
      <c r="DB10">
        <f t="shared" si="1"/>
        <v>46.55</v>
      </c>
      <c r="DC10">
        <f t="shared" si="2"/>
        <v>0</v>
      </c>
      <c r="DD10" t="s">
        <v>6</v>
      </c>
      <c r="DE10" t="s">
        <v>6</v>
      </c>
      <c r="DF10">
        <f t="shared" si="3"/>
        <v>0</v>
      </c>
      <c r="DG10">
        <f>ROUND(ROUND(AF10*AJ10,0)*CX10,0)</f>
        <v>19</v>
      </c>
      <c r="DH10">
        <f t="shared" si="4"/>
        <v>0</v>
      </c>
      <c r="DI10">
        <f t="shared" si="5"/>
        <v>0</v>
      </c>
      <c r="DJ10">
        <f>DG10</f>
        <v>19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ROW(Source!A26)</f>
        <v>26</v>
      </c>
      <c r="B11">
        <v>92791983</v>
      </c>
      <c r="C11">
        <v>92792057</v>
      </c>
      <c r="D11">
        <v>49673503</v>
      </c>
      <c r="E11">
        <v>1</v>
      </c>
      <c r="F11">
        <v>1</v>
      </c>
      <c r="G11">
        <v>1</v>
      </c>
      <c r="H11">
        <v>2</v>
      </c>
      <c r="I11" t="s">
        <v>340</v>
      </c>
      <c r="J11" t="s">
        <v>341</v>
      </c>
      <c r="K11" t="s">
        <v>342</v>
      </c>
      <c r="L11">
        <v>1367</v>
      </c>
      <c r="N11">
        <v>1011</v>
      </c>
      <c r="O11" t="s">
        <v>325</v>
      </c>
      <c r="P11" t="s">
        <v>325</v>
      </c>
      <c r="Q11">
        <v>1</v>
      </c>
      <c r="W11">
        <v>0</v>
      </c>
      <c r="X11">
        <v>509054691</v>
      </c>
      <c r="Y11">
        <f t="shared" si="0"/>
        <v>0.99</v>
      </c>
      <c r="AA11">
        <v>0</v>
      </c>
      <c r="AB11">
        <v>1032.96</v>
      </c>
      <c r="AC11">
        <v>520.26</v>
      </c>
      <c r="AD11">
        <v>0</v>
      </c>
      <c r="AE11">
        <v>0</v>
      </c>
      <c r="AF11">
        <v>65.709999999999994</v>
      </c>
      <c r="AG11">
        <v>11.6</v>
      </c>
      <c r="AH11">
        <v>0</v>
      </c>
      <c r="AI11">
        <v>1</v>
      </c>
      <c r="AJ11">
        <v>15.72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0.99</v>
      </c>
      <c r="AU11" t="s">
        <v>6</v>
      </c>
      <c r="AV11">
        <v>0</v>
      </c>
      <c r="AW11">
        <v>2</v>
      </c>
      <c r="AX11">
        <v>92792079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ROUND(Y11*Source!I26*DO11,7)</f>
        <v>0</v>
      </c>
      <c r="CX11">
        <f>ROUND(Y11*Source!I26,7)</f>
        <v>2.5047E-2</v>
      </c>
      <c r="CY11">
        <f>AB11</f>
        <v>1032.96</v>
      </c>
      <c r="CZ11">
        <f>AF11</f>
        <v>65.709999999999994</v>
      </c>
      <c r="DA11">
        <f>AJ11</f>
        <v>15.72</v>
      </c>
      <c r="DB11">
        <f t="shared" si="1"/>
        <v>65.05</v>
      </c>
      <c r="DC11">
        <f t="shared" si="2"/>
        <v>11.48</v>
      </c>
      <c r="DD11" t="s">
        <v>6</v>
      </c>
      <c r="DE11" t="s">
        <v>6</v>
      </c>
      <c r="DF11">
        <f t="shared" si="3"/>
        <v>0</v>
      </c>
      <c r="DG11">
        <f>ROUND(ROUND(AF11*AJ11,0)*CX11,0)</f>
        <v>26</v>
      </c>
      <c r="DH11">
        <f t="shared" si="4"/>
        <v>13</v>
      </c>
      <c r="DI11">
        <f t="shared" si="5"/>
        <v>0</v>
      </c>
      <c r="DJ11">
        <f>DG11</f>
        <v>26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ROW(Source!A26)</f>
        <v>26</v>
      </c>
      <c r="B12">
        <v>92791983</v>
      </c>
      <c r="C12">
        <v>92792057</v>
      </c>
      <c r="D12">
        <v>49523203</v>
      </c>
      <c r="E12">
        <v>1</v>
      </c>
      <c r="F12">
        <v>1</v>
      </c>
      <c r="G12">
        <v>1</v>
      </c>
      <c r="H12">
        <v>3</v>
      </c>
      <c r="I12" t="s">
        <v>343</v>
      </c>
      <c r="J12" t="s">
        <v>344</v>
      </c>
      <c r="K12" t="s">
        <v>345</v>
      </c>
      <c r="L12">
        <v>1339</v>
      </c>
      <c r="N12">
        <v>1007</v>
      </c>
      <c r="O12" t="s">
        <v>50</v>
      </c>
      <c r="P12" t="s">
        <v>50</v>
      </c>
      <c r="Q12">
        <v>1</v>
      </c>
      <c r="W12">
        <v>0</v>
      </c>
      <c r="X12">
        <v>-143474561</v>
      </c>
      <c r="Y12">
        <f t="shared" si="0"/>
        <v>0.42399999999999999</v>
      </c>
      <c r="AA12">
        <v>24.2</v>
      </c>
      <c r="AB12">
        <v>0</v>
      </c>
      <c r="AC12">
        <v>0</v>
      </c>
      <c r="AD12">
        <v>0</v>
      </c>
      <c r="AE12">
        <v>2.44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0.42399999999999999</v>
      </c>
      <c r="AU12" t="s">
        <v>6</v>
      </c>
      <c r="AV12">
        <v>0</v>
      </c>
      <c r="AW12">
        <v>2</v>
      </c>
      <c r="AX12">
        <v>92792080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ROUND(Y12*Source!I26,7)</f>
        <v>1.0727199999999999E-2</v>
      </c>
      <c r="CY12">
        <f t="shared" ref="CY12:CY19" si="6">AA12</f>
        <v>24.2</v>
      </c>
      <c r="CZ12">
        <f t="shared" ref="CZ12:CZ19" si="7">AE12</f>
        <v>2.44</v>
      </c>
      <c r="DA12">
        <f t="shared" ref="DA12:DA19" si="8">AI12</f>
        <v>9.92</v>
      </c>
      <c r="DB12">
        <f t="shared" si="1"/>
        <v>1.03</v>
      </c>
      <c r="DC12">
        <f t="shared" si="2"/>
        <v>0</v>
      </c>
      <c r="DD12" t="s">
        <v>6</v>
      </c>
      <c r="DE12" t="s">
        <v>6</v>
      </c>
      <c r="DF12">
        <f t="shared" ref="DF12:DF19" si="9">ROUND(ROUND(AE12*AI12,0)*CX12,0)</f>
        <v>0</v>
      </c>
      <c r="DG12">
        <f t="shared" ref="DG12:DG21" si="10">ROUND(ROUND(AF12,0)*CX12,0)</f>
        <v>0</v>
      </c>
      <c r="DH12">
        <f t="shared" ref="DH12:DH20" si="11">ROUND(ROUND(AG12,0)*CX12,0)</f>
        <v>0</v>
      </c>
      <c r="DI12">
        <f t="shared" si="5"/>
        <v>0</v>
      </c>
      <c r="DJ12">
        <f t="shared" ref="DJ12:DJ19" si="12">DF12</f>
        <v>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ROW(Source!A26)</f>
        <v>26</v>
      </c>
      <c r="B13">
        <v>92791983</v>
      </c>
      <c r="C13">
        <v>92792057</v>
      </c>
      <c r="D13">
        <v>49523686</v>
      </c>
      <c r="E13">
        <v>1</v>
      </c>
      <c r="F13">
        <v>1</v>
      </c>
      <c r="G13">
        <v>1</v>
      </c>
      <c r="H13">
        <v>3</v>
      </c>
      <c r="I13" t="s">
        <v>346</v>
      </c>
      <c r="J13" t="s">
        <v>347</v>
      </c>
      <c r="K13" t="s">
        <v>348</v>
      </c>
      <c r="L13">
        <v>1327</v>
      </c>
      <c r="N13">
        <v>1005</v>
      </c>
      <c r="O13" t="s">
        <v>349</v>
      </c>
      <c r="P13" t="s">
        <v>349</v>
      </c>
      <c r="Q13">
        <v>1</v>
      </c>
      <c r="W13">
        <v>0</v>
      </c>
      <c r="X13">
        <v>1300369369</v>
      </c>
      <c r="Y13">
        <f t="shared" si="0"/>
        <v>75</v>
      </c>
      <c r="AA13">
        <v>35.909999999999997</v>
      </c>
      <c r="AB13">
        <v>0</v>
      </c>
      <c r="AC13">
        <v>0</v>
      </c>
      <c r="AD13">
        <v>0</v>
      </c>
      <c r="AE13">
        <v>3.62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75</v>
      </c>
      <c r="AU13" t="s">
        <v>6</v>
      </c>
      <c r="AV13">
        <v>0</v>
      </c>
      <c r="AW13">
        <v>2</v>
      </c>
      <c r="AX13">
        <v>92792081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ROUND(Y13*Source!I26,7)</f>
        <v>1.8975</v>
      </c>
      <c r="CY13">
        <f t="shared" si="6"/>
        <v>35.909999999999997</v>
      </c>
      <c r="CZ13">
        <f t="shared" si="7"/>
        <v>3.62</v>
      </c>
      <c r="DA13">
        <f t="shared" si="8"/>
        <v>9.92</v>
      </c>
      <c r="DB13">
        <f t="shared" si="1"/>
        <v>271.5</v>
      </c>
      <c r="DC13">
        <f t="shared" si="2"/>
        <v>0</v>
      </c>
      <c r="DD13" t="s">
        <v>6</v>
      </c>
      <c r="DE13" t="s">
        <v>6</v>
      </c>
      <c r="DF13">
        <f t="shared" si="9"/>
        <v>68</v>
      </c>
      <c r="DG13">
        <f t="shared" si="10"/>
        <v>0</v>
      </c>
      <c r="DH13">
        <f t="shared" si="11"/>
        <v>0</v>
      </c>
      <c r="DI13">
        <f t="shared" si="5"/>
        <v>0</v>
      </c>
      <c r="DJ13">
        <f t="shared" si="12"/>
        <v>68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ROW(Source!A26)</f>
        <v>26</v>
      </c>
      <c r="B14">
        <v>92791983</v>
      </c>
      <c r="C14">
        <v>92792057</v>
      </c>
      <c r="D14">
        <v>49525587</v>
      </c>
      <c r="E14">
        <v>1</v>
      </c>
      <c r="F14">
        <v>1</v>
      </c>
      <c r="G14">
        <v>1</v>
      </c>
      <c r="H14">
        <v>3</v>
      </c>
      <c r="I14" t="s">
        <v>350</v>
      </c>
      <c r="J14" t="s">
        <v>351</v>
      </c>
      <c r="K14" t="s">
        <v>352</v>
      </c>
      <c r="L14">
        <v>1348</v>
      </c>
      <c r="N14">
        <v>1009</v>
      </c>
      <c r="O14" t="s">
        <v>58</v>
      </c>
      <c r="P14" t="s">
        <v>58</v>
      </c>
      <c r="Q14">
        <v>1000</v>
      </c>
      <c r="W14">
        <v>0</v>
      </c>
      <c r="X14">
        <v>-45966985</v>
      </c>
      <c r="Y14">
        <f t="shared" si="0"/>
        <v>0.03</v>
      </c>
      <c r="AA14">
        <v>118821.75999999999</v>
      </c>
      <c r="AB14">
        <v>0</v>
      </c>
      <c r="AC14">
        <v>0</v>
      </c>
      <c r="AD14">
        <v>0</v>
      </c>
      <c r="AE14">
        <v>11978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0.03</v>
      </c>
      <c r="AU14" t="s">
        <v>6</v>
      </c>
      <c r="AV14">
        <v>0</v>
      </c>
      <c r="AW14">
        <v>2</v>
      </c>
      <c r="AX14">
        <v>92792082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ROUND(Y14*Source!I26,7)</f>
        <v>7.5900000000000002E-4</v>
      </c>
      <c r="CY14">
        <f t="shared" si="6"/>
        <v>118821.75999999999</v>
      </c>
      <c r="CZ14">
        <f t="shared" si="7"/>
        <v>11978</v>
      </c>
      <c r="DA14">
        <f t="shared" si="8"/>
        <v>9.92</v>
      </c>
      <c r="DB14">
        <f t="shared" si="1"/>
        <v>359.34</v>
      </c>
      <c r="DC14">
        <f t="shared" si="2"/>
        <v>0</v>
      </c>
      <c r="DD14" t="s">
        <v>6</v>
      </c>
      <c r="DE14" t="s">
        <v>6</v>
      </c>
      <c r="DF14">
        <f t="shared" si="9"/>
        <v>90</v>
      </c>
      <c r="DG14">
        <f t="shared" si="10"/>
        <v>0</v>
      </c>
      <c r="DH14">
        <f t="shared" si="11"/>
        <v>0</v>
      </c>
      <c r="DI14">
        <f t="shared" si="5"/>
        <v>0</v>
      </c>
      <c r="DJ14">
        <f t="shared" si="12"/>
        <v>90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ROW(Source!A26)</f>
        <v>26</v>
      </c>
      <c r="B15">
        <v>92791983</v>
      </c>
      <c r="C15">
        <v>92792057</v>
      </c>
      <c r="D15">
        <v>49527726</v>
      </c>
      <c r="E15">
        <v>1</v>
      </c>
      <c r="F15">
        <v>1</v>
      </c>
      <c r="G15">
        <v>1</v>
      </c>
      <c r="H15">
        <v>3</v>
      </c>
      <c r="I15" t="s">
        <v>353</v>
      </c>
      <c r="J15" t="s">
        <v>354</v>
      </c>
      <c r="K15" t="s">
        <v>355</v>
      </c>
      <c r="L15">
        <v>1348</v>
      </c>
      <c r="N15">
        <v>1009</v>
      </c>
      <c r="O15" t="s">
        <v>58</v>
      </c>
      <c r="P15" t="s">
        <v>58</v>
      </c>
      <c r="Q15">
        <v>1000</v>
      </c>
      <c r="W15">
        <v>0</v>
      </c>
      <c r="X15">
        <v>1174253204</v>
      </c>
      <c r="Y15">
        <f t="shared" si="0"/>
        <v>8.2000000000000003E-2</v>
      </c>
      <c r="AA15">
        <v>7286.24</v>
      </c>
      <c r="AB15">
        <v>0</v>
      </c>
      <c r="AC15">
        <v>0</v>
      </c>
      <c r="AD15">
        <v>0</v>
      </c>
      <c r="AE15">
        <v>734.5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8.2000000000000003E-2</v>
      </c>
      <c r="AU15" t="s">
        <v>6</v>
      </c>
      <c r="AV15">
        <v>0</v>
      </c>
      <c r="AW15">
        <v>2</v>
      </c>
      <c r="AX15">
        <v>92792083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ROUND(Y15*Source!I26,7)</f>
        <v>2.0745999999999998E-3</v>
      </c>
      <c r="CY15">
        <f t="shared" si="6"/>
        <v>7286.24</v>
      </c>
      <c r="CZ15">
        <f t="shared" si="7"/>
        <v>734.5</v>
      </c>
      <c r="DA15">
        <f t="shared" si="8"/>
        <v>9.92</v>
      </c>
      <c r="DB15">
        <f t="shared" si="1"/>
        <v>60.23</v>
      </c>
      <c r="DC15">
        <f t="shared" si="2"/>
        <v>0</v>
      </c>
      <c r="DD15" t="s">
        <v>6</v>
      </c>
      <c r="DE15" t="s">
        <v>6</v>
      </c>
      <c r="DF15">
        <f t="shared" si="9"/>
        <v>15</v>
      </c>
      <c r="DG15">
        <f t="shared" si="10"/>
        <v>0</v>
      </c>
      <c r="DH15">
        <f t="shared" si="11"/>
        <v>0</v>
      </c>
      <c r="DI15">
        <f t="shared" si="5"/>
        <v>0</v>
      </c>
      <c r="DJ15">
        <f t="shared" si="12"/>
        <v>15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ROW(Source!A26)</f>
        <v>26</v>
      </c>
      <c r="B16">
        <v>92791983</v>
      </c>
      <c r="C16">
        <v>92792057</v>
      </c>
      <c r="D16">
        <v>49528288</v>
      </c>
      <c r="E16">
        <v>1</v>
      </c>
      <c r="F16">
        <v>1</v>
      </c>
      <c r="G16">
        <v>1</v>
      </c>
      <c r="H16">
        <v>3</v>
      </c>
      <c r="I16" t="s">
        <v>48</v>
      </c>
      <c r="J16" t="s">
        <v>51</v>
      </c>
      <c r="K16" t="s">
        <v>49</v>
      </c>
      <c r="L16">
        <v>1339</v>
      </c>
      <c r="N16">
        <v>1007</v>
      </c>
      <c r="O16" t="s">
        <v>50</v>
      </c>
      <c r="P16" t="s">
        <v>50</v>
      </c>
      <c r="Q16">
        <v>1</v>
      </c>
      <c r="W16">
        <v>0</v>
      </c>
      <c r="X16">
        <v>2039656126</v>
      </c>
      <c r="Y16">
        <f t="shared" si="0"/>
        <v>102</v>
      </c>
      <c r="AA16">
        <v>5880.18</v>
      </c>
      <c r="AB16">
        <v>0</v>
      </c>
      <c r="AC16">
        <v>0</v>
      </c>
      <c r="AD16">
        <v>0</v>
      </c>
      <c r="AE16">
        <v>592.76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6</v>
      </c>
      <c r="AT16">
        <v>102</v>
      </c>
      <c r="AU16" t="s">
        <v>6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ROUND(Y16*Source!I26,7)</f>
        <v>2.5806</v>
      </c>
      <c r="CY16">
        <f t="shared" si="6"/>
        <v>5880.18</v>
      </c>
      <c r="CZ16">
        <f t="shared" si="7"/>
        <v>592.76</v>
      </c>
      <c r="DA16">
        <f t="shared" si="8"/>
        <v>9.92</v>
      </c>
      <c r="DB16">
        <f t="shared" si="1"/>
        <v>60461.52</v>
      </c>
      <c r="DC16">
        <f t="shared" si="2"/>
        <v>0</v>
      </c>
      <c r="DD16" t="s">
        <v>6</v>
      </c>
      <c r="DE16" t="s">
        <v>6</v>
      </c>
      <c r="DF16">
        <f t="shared" si="9"/>
        <v>15174</v>
      </c>
      <c r="DG16">
        <f t="shared" si="10"/>
        <v>0</v>
      </c>
      <c r="DH16">
        <f t="shared" si="11"/>
        <v>0</v>
      </c>
      <c r="DI16">
        <f t="shared" si="5"/>
        <v>0</v>
      </c>
      <c r="DJ16">
        <f t="shared" si="12"/>
        <v>15174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ROW(Source!A26)</f>
        <v>26</v>
      </c>
      <c r="B17">
        <v>92791983</v>
      </c>
      <c r="C17">
        <v>92792057</v>
      </c>
      <c r="D17">
        <v>49542647</v>
      </c>
      <c r="E17">
        <v>1</v>
      </c>
      <c r="F17">
        <v>1</v>
      </c>
      <c r="G17">
        <v>1</v>
      </c>
      <c r="H17">
        <v>3</v>
      </c>
      <c r="I17" t="s">
        <v>356</v>
      </c>
      <c r="J17" t="s">
        <v>357</v>
      </c>
      <c r="K17" t="s">
        <v>358</v>
      </c>
      <c r="L17">
        <v>1348</v>
      </c>
      <c r="N17">
        <v>1009</v>
      </c>
      <c r="O17" t="s">
        <v>58</v>
      </c>
      <c r="P17" t="s">
        <v>58</v>
      </c>
      <c r="Q17">
        <v>1000</v>
      </c>
      <c r="W17">
        <v>0</v>
      </c>
      <c r="X17">
        <v>-120483918</v>
      </c>
      <c r="Y17">
        <f t="shared" si="0"/>
        <v>7.6200000000000004E-2</v>
      </c>
      <c r="AA17">
        <v>44195.58</v>
      </c>
      <c r="AB17">
        <v>0</v>
      </c>
      <c r="AC17">
        <v>0</v>
      </c>
      <c r="AD17">
        <v>0</v>
      </c>
      <c r="AE17">
        <v>4455.2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7.6200000000000004E-2</v>
      </c>
      <c r="AU17" t="s">
        <v>6</v>
      </c>
      <c r="AV17">
        <v>0</v>
      </c>
      <c r="AW17">
        <v>2</v>
      </c>
      <c r="AX17">
        <v>92792085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ROUND(Y17*Source!I26,7)</f>
        <v>1.9279E-3</v>
      </c>
      <c r="CY17">
        <f t="shared" si="6"/>
        <v>44195.58</v>
      </c>
      <c r="CZ17">
        <f t="shared" si="7"/>
        <v>4455.2</v>
      </c>
      <c r="DA17">
        <f t="shared" si="8"/>
        <v>9.92</v>
      </c>
      <c r="DB17">
        <f t="shared" si="1"/>
        <v>339.49</v>
      </c>
      <c r="DC17">
        <f t="shared" si="2"/>
        <v>0</v>
      </c>
      <c r="DD17" t="s">
        <v>6</v>
      </c>
      <c r="DE17" t="s">
        <v>6</v>
      </c>
      <c r="DF17">
        <f t="shared" si="9"/>
        <v>85</v>
      </c>
      <c r="DG17">
        <f t="shared" si="10"/>
        <v>0</v>
      </c>
      <c r="DH17">
        <f t="shared" si="11"/>
        <v>0</v>
      </c>
      <c r="DI17">
        <f t="shared" si="5"/>
        <v>0</v>
      </c>
      <c r="DJ17">
        <f t="shared" si="12"/>
        <v>85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ROW(Source!A26)</f>
        <v>26</v>
      </c>
      <c r="B18">
        <v>92791983</v>
      </c>
      <c r="C18">
        <v>92792057</v>
      </c>
      <c r="D18">
        <v>49546821</v>
      </c>
      <c r="E18">
        <v>1</v>
      </c>
      <c r="F18">
        <v>1</v>
      </c>
      <c r="G18">
        <v>1</v>
      </c>
      <c r="H18">
        <v>3</v>
      </c>
      <c r="I18" t="s">
        <v>359</v>
      </c>
      <c r="J18" t="s">
        <v>360</v>
      </c>
      <c r="K18" t="s">
        <v>361</v>
      </c>
      <c r="L18">
        <v>1339</v>
      </c>
      <c r="N18">
        <v>1007</v>
      </c>
      <c r="O18" t="s">
        <v>50</v>
      </c>
      <c r="P18" t="s">
        <v>50</v>
      </c>
      <c r="Q18">
        <v>1</v>
      </c>
      <c r="W18">
        <v>0</v>
      </c>
      <c r="X18">
        <v>1125321039</v>
      </c>
      <c r="Y18">
        <f t="shared" si="0"/>
        <v>0.7</v>
      </c>
      <c r="AA18">
        <v>10475.52</v>
      </c>
      <c r="AB18">
        <v>0</v>
      </c>
      <c r="AC18">
        <v>0</v>
      </c>
      <c r="AD18">
        <v>0</v>
      </c>
      <c r="AE18">
        <v>1056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0.7</v>
      </c>
      <c r="AU18" t="s">
        <v>6</v>
      </c>
      <c r="AV18">
        <v>0</v>
      </c>
      <c r="AW18">
        <v>2</v>
      </c>
      <c r="AX18">
        <v>92792086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ROUND(Y18*Source!I26,7)</f>
        <v>1.771E-2</v>
      </c>
      <c r="CY18">
        <f t="shared" si="6"/>
        <v>10475.52</v>
      </c>
      <c r="CZ18">
        <f t="shared" si="7"/>
        <v>1056</v>
      </c>
      <c r="DA18">
        <f t="shared" si="8"/>
        <v>9.92</v>
      </c>
      <c r="DB18">
        <f t="shared" si="1"/>
        <v>739.2</v>
      </c>
      <c r="DC18">
        <f t="shared" si="2"/>
        <v>0</v>
      </c>
      <c r="DD18" t="s">
        <v>6</v>
      </c>
      <c r="DE18" t="s">
        <v>6</v>
      </c>
      <c r="DF18">
        <f t="shared" si="9"/>
        <v>186</v>
      </c>
      <c r="DG18">
        <f t="shared" si="10"/>
        <v>0</v>
      </c>
      <c r="DH18">
        <f t="shared" si="11"/>
        <v>0</v>
      </c>
      <c r="DI18">
        <f t="shared" si="5"/>
        <v>0</v>
      </c>
      <c r="DJ18">
        <f t="shared" si="12"/>
        <v>186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ROW(Source!A26)</f>
        <v>26</v>
      </c>
      <c r="B19">
        <v>92791983</v>
      </c>
      <c r="C19">
        <v>92792057</v>
      </c>
      <c r="D19">
        <v>49548010</v>
      </c>
      <c r="E19">
        <v>1</v>
      </c>
      <c r="F19">
        <v>1</v>
      </c>
      <c r="G19">
        <v>1</v>
      </c>
      <c r="H19">
        <v>3</v>
      </c>
      <c r="I19" t="s">
        <v>362</v>
      </c>
      <c r="J19" t="s">
        <v>363</v>
      </c>
      <c r="K19" t="s">
        <v>364</v>
      </c>
      <c r="L19">
        <v>1327</v>
      </c>
      <c r="N19">
        <v>1005</v>
      </c>
      <c r="O19" t="s">
        <v>349</v>
      </c>
      <c r="P19" t="s">
        <v>349</v>
      </c>
      <c r="Q19">
        <v>1</v>
      </c>
      <c r="W19">
        <v>0</v>
      </c>
      <c r="X19">
        <v>334453153</v>
      </c>
      <c r="Y19">
        <f t="shared" si="0"/>
        <v>65.099999999999994</v>
      </c>
      <c r="AA19">
        <v>352.46</v>
      </c>
      <c r="AB19">
        <v>0</v>
      </c>
      <c r="AC19">
        <v>0</v>
      </c>
      <c r="AD19">
        <v>0</v>
      </c>
      <c r="AE19">
        <v>35.53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65.099999999999994</v>
      </c>
      <c r="AU19" t="s">
        <v>6</v>
      </c>
      <c r="AV19">
        <v>0</v>
      </c>
      <c r="AW19">
        <v>2</v>
      </c>
      <c r="AX19">
        <v>92792087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ROUND(Y19*Source!I26,7)</f>
        <v>1.64703</v>
      </c>
      <c r="CY19">
        <f t="shared" si="6"/>
        <v>352.46</v>
      </c>
      <c r="CZ19">
        <f t="shared" si="7"/>
        <v>35.53</v>
      </c>
      <c r="DA19">
        <f t="shared" si="8"/>
        <v>9.92</v>
      </c>
      <c r="DB19">
        <f t="shared" si="1"/>
        <v>2313</v>
      </c>
      <c r="DC19">
        <f t="shared" si="2"/>
        <v>0</v>
      </c>
      <c r="DD19" t="s">
        <v>6</v>
      </c>
      <c r="DE19" t="s">
        <v>6</v>
      </c>
      <c r="DF19">
        <f t="shared" si="9"/>
        <v>580</v>
      </c>
      <c r="DG19">
        <f t="shared" si="10"/>
        <v>0</v>
      </c>
      <c r="DH19">
        <f t="shared" si="11"/>
        <v>0</v>
      </c>
      <c r="DI19">
        <f t="shared" si="5"/>
        <v>0</v>
      </c>
      <c r="DJ19">
        <f t="shared" si="12"/>
        <v>580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ROW(Source!A28)</f>
        <v>28</v>
      </c>
      <c r="B20">
        <v>92791983</v>
      </c>
      <c r="C20">
        <v>92792089</v>
      </c>
      <c r="D20">
        <v>49510757</v>
      </c>
      <c r="E20">
        <v>70</v>
      </c>
      <c r="F20">
        <v>1</v>
      </c>
      <c r="G20">
        <v>1</v>
      </c>
      <c r="H20">
        <v>1</v>
      </c>
      <c r="I20" t="s">
        <v>365</v>
      </c>
      <c r="J20" t="s">
        <v>6</v>
      </c>
      <c r="K20" t="s">
        <v>366</v>
      </c>
      <c r="L20">
        <v>1191</v>
      </c>
      <c r="N20">
        <v>1013</v>
      </c>
      <c r="O20" t="s">
        <v>319</v>
      </c>
      <c r="P20" t="s">
        <v>319</v>
      </c>
      <c r="Q20">
        <v>1</v>
      </c>
      <c r="W20">
        <v>0</v>
      </c>
      <c r="X20">
        <v>-1111239348</v>
      </c>
      <c r="Y20">
        <f t="shared" si="0"/>
        <v>42.5</v>
      </c>
      <c r="AA20">
        <v>0</v>
      </c>
      <c r="AB20">
        <v>0</v>
      </c>
      <c r="AC20">
        <v>0</v>
      </c>
      <c r="AD20">
        <v>431.46</v>
      </c>
      <c r="AE20">
        <v>0</v>
      </c>
      <c r="AF20">
        <v>0</v>
      </c>
      <c r="AG20">
        <v>0</v>
      </c>
      <c r="AH20">
        <v>9.6199999999999992</v>
      </c>
      <c r="AI20">
        <v>1</v>
      </c>
      <c r="AJ20">
        <v>1</v>
      </c>
      <c r="AK20">
        <v>1</v>
      </c>
      <c r="AL20">
        <v>44.85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42.5</v>
      </c>
      <c r="AU20" t="s">
        <v>6</v>
      </c>
      <c r="AV20">
        <v>1</v>
      </c>
      <c r="AW20">
        <v>2</v>
      </c>
      <c r="AX20">
        <v>92792097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ROUND(AT20*Source!I28*AH20*AL20,0)</f>
        <v>2952</v>
      </c>
      <c r="CV20">
        <f>ROUND(Y20*Source!I28,7)</f>
        <v>6.8425000000000002</v>
      </c>
      <c r="CW20">
        <v>0</v>
      </c>
      <c r="CX20">
        <f>ROUND(Y20*Source!I28,7)</f>
        <v>6.8425000000000002</v>
      </c>
      <c r="CY20">
        <f>AD20</f>
        <v>431.46</v>
      </c>
      <c r="CZ20">
        <f>AH20</f>
        <v>9.6199999999999992</v>
      </c>
      <c r="DA20">
        <f>AL20</f>
        <v>44.85</v>
      </c>
      <c r="DB20">
        <f t="shared" si="1"/>
        <v>408.85</v>
      </c>
      <c r="DC20">
        <f t="shared" si="2"/>
        <v>0</v>
      </c>
      <c r="DD20" t="s">
        <v>6</v>
      </c>
      <c r="DE20" t="s">
        <v>6</v>
      </c>
      <c r="DF20">
        <f>ROUND(ROUND(AE20,0)*CX20,0)</f>
        <v>0</v>
      </c>
      <c r="DG20">
        <f t="shared" si="10"/>
        <v>0</v>
      </c>
      <c r="DH20">
        <f t="shared" si="11"/>
        <v>0</v>
      </c>
      <c r="DI20">
        <f>ROUND(ROUND(AH20*AL20,0)*CX20,0)</f>
        <v>2949</v>
      </c>
      <c r="DJ20">
        <f>DI20</f>
        <v>2949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ROW(Source!A28)</f>
        <v>28</v>
      </c>
      <c r="B21">
        <v>92791983</v>
      </c>
      <c r="C21">
        <v>92792089</v>
      </c>
      <c r="D21">
        <v>49510905</v>
      </c>
      <c r="E21">
        <v>70</v>
      </c>
      <c r="F21">
        <v>1</v>
      </c>
      <c r="G21">
        <v>1</v>
      </c>
      <c r="H21">
        <v>1</v>
      </c>
      <c r="I21" t="s">
        <v>320</v>
      </c>
      <c r="J21" t="s">
        <v>6</v>
      </c>
      <c r="K21" t="s">
        <v>321</v>
      </c>
      <c r="L21">
        <v>1191</v>
      </c>
      <c r="N21">
        <v>1013</v>
      </c>
      <c r="O21" t="s">
        <v>319</v>
      </c>
      <c r="P21" t="s">
        <v>319</v>
      </c>
      <c r="Q21">
        <v>1</v>
      </c>
      <c r="W21">
        <v>0</v>
      </c>
      <c r="X21">
        <v>-1417349443</v>
      </c>
      <c r="Y21">
        <f t="shared" si="0"/>
        <v>4.16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4.16</v>
      </c>
      <c r="AU21" t="s">
        <v>6</v>
      </c>
      <c r="AV21">
        <v>2</v>
      </c>
      <c r="AW21">
        <v>2</v>
      </c>
      <c r="AX21">
        <v>92792098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ROUND(Y21*Source!I28,7)</f>
        <v>0.66976000000000002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6</v>
      </c>
      <c r="DE21" t="s">
        <v>6</v>
      </c>
      <c r="DF21">
        <f>ROUND(ROUND(AE21,0)*CX21,0)</f>
        <v>0</v>
      </c>
      <c r="DG21">
        <f t="shared" si="10"/>
        <v>0</v>
      </c>
      <c r="DH21">
        <f>ROUND(ROUND(AG21*AK21,0)*CX21,0)</f>
        <v>0</v>
      </c>
      <c r="DI21">
        <f t="shared" ref="DI21:DI26" si="13">ROUND(ROUND(AH21,0)*CX21,0)</f>
        <v>0</v>
      </c>
      <c r="DJ21">
        <f>DI21</f>
        <v>0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ROW(Source!A28)</f>
        <v>28</v>
      </c>
      <c r="B22">
        <v>92791983</v>
      </c>
      <c r="C22">
        <v>92792089</v>
      </c>
      <c r="D22">
        <v>49672573</v>
      </c>
      <c r="E22">
        <v>1</v>
      </c>
      <c r="F22">
        <v>1</v>
      </c>
      <c r="G22">
        <v>1</v>
      </c>
      <c r="H22">
        <v>2</v>
      </c>
      <c r="I22" t="s">
        <v>331</v>
      </c>
      <c r="J22" t="s">
        <v>332</v>
      </c>
      <c r="K22" t="s">
        <v>333</v>
      </c>
      <c r="L22">
        <v>1367</v>
      </c>
      <c r="N22">
        <v>1011</v>
      </c>
      <c r="O22" t="s">
        <v>325</v>
      </c>
      <c r="P22" t="s">
        <v>325</v>
      </c>
      <c r="Q22">
        <v>1</v>
      </c>
      <c r="W22">
        <v>0</v>
      </c>
      <c r="X22">
        <v>-430484415</v>
      </c>
      <c r="Y22">
        <f t="shared" si="0"/>
        <v>1.75</v>
      </c>
      <c r="AA22">
        <v>0</v>
      </c>
      <c r="AB22">
        <v>1814.09</v>
      </c>
      <c r="AC22">
        <v>605.48</v>
      </c>
      <c r="AD22">
        <v>0</v>
      </c>
      <c r="AE22">
        <v>0</v>
      </c>
      <c r="AF22">
        <v>115.4</v>
      </c>
      <c r="AG22">
        <v>13.5</v>
      </c>
      <c r="AH22">
        <v>0</v>
      </c>
      <c r="AI22">
        <v>1</v>
      </c>
      <c r="AJ22">
        <v>15.72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1.75</v>
      </c>
      <c r="AU22" t="s">
        <v>6</v>
      </c>
      <c r="AV22">
        <v>0</v>
      </c>
      <c r="AW22">
        <v>2</v>
      </c>
      <c r="AX22">
        <v>92792099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ROUND(Y22*Source!I28*DO22,7)</f>
        <v>0</v>
      </c>
      <c r="CX22">
        <f>ROUND(Y22*Source!I28,7)</f>
        <v>0.28175</v>
      </c>
      <c r="CY22">
        <f>AB22</f>
        <v>1814.09</v>
      </c>
      <c r="CZ22">
        <f>AF22</f>
        <v>115.4</v>
      </c>
      <c r="DA22">
        <f>AJ22</f>
        <v>15.72</v>
      </c>
      <c r="DB22">
        <f t="shared" si="1"/>
        <v>201.95</v>
      </c>
      <c r="DC22">
        <f t="shared" si="2"/>
        <v>23.63</v>
      </c>
      <c r="DD22" t="s">
        <v>6</v>
      </c>
      <c r="DE22" t="s">
        <v>6</v>
      </c>
      <c r="DF22">
        <f>ROUND(ROUND(AE22,0)*CX22,0)</f>
        <v>0</v>
      </c>
      <c r="DG22">
        <f>ROUND(ROUND(AF22*AJ22,0)*CX22,0)</f>
        <v>511</v>
      </c>
      <c r="DH22">
        <f>ROUND(ROUND(AG22*AK22,0)*CX22,0)</f>
        <v>170</v>
      </c>
      <c r="DI22">
        <f t="shared" si="13"/>
        <v>0</v>
      </c>
      <c r="DJ22">
        <f>DG22</f>
        <v>511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ROW(Source!A28)</f>
        <v>28</v>
      </c>
      <c r="B23">
        <v>92791983</v>
      </c>
      <c r="C23">
        <v>92792089</v>
      </c>
      <c r="D23">
        <v>49673503</v>
      </c>
      <c r="E23">
        <v>1</v>
      </c>
      <c r="F23">
        <v>1</v>
      </c>
      <c r="G23">
        <v>1</v>
      </c>
      <c r="H23">
        <v>2</v>
      </c>
      <c r="I23" t="s">
        <v>340</v>
      </c>
      <c r="J23" t="s">
        <v>341</v>
      </c>
      <c r="K23" t="s">
        <v>342</v>
      </c>
      <c r="L23">
        <v>1367</v>
      </c>
      <c r="N23">
        <v>1011</v>
      </c>
      <c r="O23" t="s">
        <v>325</v>
      </c>
      <c r="P23" t="s">
        <v>325</v>
      </c>
      <c r="Q23">
        <v>1</v>
      </c>
      <c r="W23">
        <v>0</v>
      </c>
      <c r="X23">
        <v>509054691</v>
      </c>
      <c r="Y23">
        <f t="shared" si="0"/>
        <v>2.41</v>
      </c>
      <c r="AA23">
        <v>0</v>
      </c>
      <c r="AB23">
        <v>1032.96</v>
      </c>
      <c r="AC23">
        <v>520.26</v>
      </c>
      <c r="AD23">
        <v>0</v>
      </c>
      <c r="AE23">
        <v>0</v>
      </c>
      <c r="AF23">
        <v>65.709999999999994</v>
      </c>
      <c r="AG23">
        <v>11.6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2.41</v>
      </c>
      <c r="AU23" t="s">
        <v>6</v>
      </c>
      <c r="AV23">
        <v>0</v>
      </c>
      <c r="AW23">
        <v>2</v>
      </c>
      <c r="AX23">
        <v>92792100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ROUND(Y23*Source!I28*DO23,7)</f>
        <v>0</v>
      </c>
      <c r="CX23">
        <f>ROUND(Y23*Source!I28,7)</f>
        <v>0.38801000000000002</v>
      </c>
      <c r="CY23">
        <f>AB23</f>
        <v>1032.96</v>
      </c>
      <c r="CZ23">
        <f>AF23</f>
        <v>65.709999999999994</v>
      </c>
      <c r="DA23">
        <f>AJ23</f>
        <v>15.72</v>
      </c>
      <c r="DB23">
        <f t="shared" si="1"/>
        <v>158.36000000000001</v>
      </c>
      <c r="DC23">
        <f t="shared" si="2"/>
        <v>27.96</v>
      </c>
      <c r="DD23" t="s">
        <v>6</v>
      </c>
      <c r="DE23" t="s">
        <v>6</v>
      </c>
      <c r="DF23">
        <f>ROUND(ROUND(AE23,0)*CX23,0)</f>
        <v>0</v>
      </c>
      <c r="DG23">
        <f>ROUND(ROUND(AF23*AJ23,0)*CX23,0)</f>
        <v>401</v>
      </c>
      <c r="DH23">
        <f>ROUND(ROUND(AG23*AK23,0)*CX23,0)</f>
        <v>202</v>
      </c>
      <c r="DI23">
        <f t="shared" si="13"/>
        <v>0</v>
      </c>
      <c r="DJ23">
        <f>DG23</f>
        <v>401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ROW(Source!A28)</f>
        <v>28</v>
      </c>
      <c r="B24">
        <v>92791983</v>
      </c>
      <c r="C24">
        <v>92792089</v>
      </c>
      <c r="D24">
        <v>49673715</v>
      </c>
      <c r="E24">
        <v>1</v>
      </c>
      <c r="F24">
        <v>1</v>
      </c>
      <c r="G24">
        <v>1</v>
      </c>
      <c r="H24">
        <v>2</v>
      </c>
      <c r="I24" t="s">
        <v>367</v>
      </c>
      <c r="J24" t="s">
        <v>368</v>
      </c>
      <c r="K24" t="s">
        <v>369</v>
      </c>
      <c r="L24">
        <v>1367</v>
      </c>
      <c r="N24">
        <v>1011</v>
      </c>
      <c r="O24" t="s">
        <v>325</v>
      </c>
      <c r="P24" t="s">
        <v>325</v>
      </c>
      <c r="Q24">
        <v>1</v>
      </c>
      <c r="W24">
        <v>0</v>
      </c>
      <c r="X24">
        <v>829370094</v>
      </c>
      <c r="Y24">
        <f t="shared" si="0"/>
        <v>8.09</v>
      </c>
      <c r="AA24">
        <v>0</v>
      </c>
      <c r="AB24">
        <v>127.33</v>
      </c>
      <c r="AC24">
        <v>0</v>
      </c>
      <c r="AD24">
        <v>0</v>
      </c>
      <c r="AE24">
        <v>0</v>
      </c>
      <c r="AF24">
        <v>8.1</v>
      </c>
      <c r="AG24">
        <v>0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8.09</v>
      </c>
      <c r="AU24" t="s">
        <v>6</v>
      </c>
      <c r="AV24">
        <v>0</v>
      </c>
      <c r="AW24">
        <v>2</v>
      </c>
      <c r="AX24">
        <v>92792101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ROUND(Y24*Source!I28*DO24,7)</f>
        <v>0</v>
      </c>
      <c r="CX24">
        <f>ROUND(Y24*Source!I28,7)</f>
        <v>1.3024899999999999</v>
      </c>
      <c r="CY24">
        <f>AB24</f>
        <v>127.33</v>
      </c>
      <c r="CZ24">
        <f>AF24</f>
        <v>8.1</v>
      </c>
      <c r="DA24">
        <f>AJ24</f>
        <v>15.72</v>
      </c>
      <c r="DB24">
        <f t="shared" si="1"/>
        <v>65.53</v>
      </c>
      <c r="DC24">
        <f t="shared" si="2"/>
        <v>0</v>
      </c>
      <c r="DD24" t="s">
        <v>6</v>
      </c>
      <c r="DE24" t="s">
        <v>6</v>
      </c>
      <c r="DF24">
        <f>ROUND(ROUND(AE24,0)*CX24,0)</f>
        <v>0</v>
      </c>
      <c r="DG24">
        <f>ROUND(ROUND(AF24*AJ24,0)*CX24,0)</f>
        <v>165</v>
      </c>
      <c r="DH24">
        <f>ROUND(ROUND(AG24*AK24,0)*CX24,0)</f>
        <v>0</v>
      </c>
      <c r="DI24">
        <f t="shared" si="13"/>
        <v>0</v>
      </c>
      <c r="DJ24">
        <f>DG24</f>
        <v>165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ROW(Source!A28)</f>
        <v>28</v>
      </c>
      <c r="B25">
        <v>92791983</v>
      </c>
      <c r="C25">
        <v>92792089</v>
      </c>
      <c r="D25">
        <v>49524288</v>
      </c>
      <c r="E25">
        <v>1</v>
      </c>
      <c r="F25">
        <v>1</v>
      </c>
      <c r="G25">
        <v>1</v>
      </c>
      <c r="H25">
        <v>3</v>
      </c>
      <c r="I25" t="s">
        <v>370</v>
      </c>
      <c r="J25" t="s">
        <v>371</v>
      </c>
      <c r="K25" t="s">
        <v>372</v>
      </c>
      <c r="L25">
        <v>1348</v>
      </c>
      <c r="N25">
        <v>1009</v>
      </c>
      <c r="O25" t="s">
        <v>58</v>
      </c>
      <c r="P25" t="s">
        <v>58</v>
      </c>
      <c r="Q25">
        <v>1000</v>
      </c>
      <c r="W25">
        <v>0</v>
      </c>
      <c r="X25">
        <v>1163323608</v>
      </c>
      <c r="Y25">
        <f t="shared" si="0"/>
        <v>7.0000000000000001E-3</v>
      </c>
      <c r="AA25">
        <v>102324.9</v>
      </c>
      <c r="AB25">
        <v>0</v>
      </c>
      <c r="AC25">
        <v>0</v>
      </c>
      <c r="AD25">
        <v>0</v>
      </c>
      <c r="AE25">
        <v>10315.01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7.0000000000000001E-3</v>
      </c>
      <c r="AU25" t="s">
        <v>6</v>
      </c>
      <c r="AV25">
        <v>0</v>
      </c>
      <c r="AW25">
        <v>2</v>
      </c>
      <c r="AX25">
        <v>92792102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ROUND(Y25*Source!I28,7)</f>
        <v>1.127E-3</v>
      </c>
      <c r="CY25">
        <f>AA25</f>
        <v>102324.9</v>
      </c>
      <c r="CZ25">
        <f>AE25</f>
        <v>10315.01</v>
      </c>
      <c r="DA25">
        <f>AI25</f>
        <v>9.92</v>
      </c>
      <c r="DB25">
        <f t="shared" si="1"/>
        <v>72.209999999999994</v>
      </c>
      <c r="DC25">
        <f t="shared" si="2"/>
        <v>0</v>
      </c>
      <c r="DD25" t="s">
        <v>6</v>
      </c>
      <c r="DE25" t="s">
        <v>6</v>
      </c>
      <c r="DF25">
        <f>ROUND(ROUND(AE25*AI25,0)*CX25,0)</f>
        <v>115</v>
      </c>
      <c r="DG25">
        <f>ROUND(ROUND(AF25,0)*CX25,0)</f>
        <v>0</v>
      </c>
      <c r="DH25">
        <f>ROUND(ROUND(AG25,0)*CX25,0)</f>
        <v>0</v>
      </c>
      <c r="DI25">
        <f t="shared" si="13"/>
        <v>0</v>
      </c>
      <c r="DJ25">
        <f>DF25</f>
        <v>115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ROW(Source!A28)</f>
        <v>28</v>
      </c>
      <c r="B26">
        <v>92791983</v>
      </c>
      <c r="C26">
        <v>92792089</v>
      </c>
      <c r="D26">
        <v>0</v>
      </c>
      <c r="E26">
        <v>0</v>
      </c>
      <c r="F26">
        <v>1</v>
      </c>
      <c r="G26">
        <v>1</v>
      </c>
      <c r="H26">
        <v>3</v>
      </c>
      <c r="I26" t="s">
        <v>61</v>
      </c>
      <c r="J26" t="s">
        <v>6</v>
      </c>
      <c r="K26" t="s">
        <v>62</v>
      </c>
      <c r="L26">
        <v>1371</v>
      </c>
      <c r="N26">
        <v>1013</v>
      </c>
      <c r="O26" t="s">
        <v>63</v>
      </c>
      <c r="P26" t="s">
        <v>63</v>
      </c>
      <c r="Q26">
        <v>1</v>
      </c>
      <c r="W26">
        <v>0</v>
      </c>
      <c r="X26">
        <v>-9603266</v>
      </c>
      <c r="Y26">
        <f t="shared" si="0"/>
        <v>142.85714290000001</v>
      </c>
      <c r="AA26">
        <v>1504.92</v>
      </c>
      <c r="AB26">
        <v>0</v>
      </c>
      <c r="AC26">
        <v>0</v>
      </c>
      <c r="AD26">
        <v>0</v>
      </c>
      <c r="AE26">
        <v>1563.2100000000003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6</v>
      </c>
      <c r="AT26">
        <v>142.85714290000001</v>
      </c>
      <c r="AU26" t="s">
        <v>6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ROUND(Y26*Source!I28,7)</f>
        <v>23</v>
      </c>
      <c r="CY26">
        <f>AA26</f>
        <v>1504.92</v>
      </c>
      <c r="CZ26">
        <f>AE26</f>
        <v>1563.2100000000003</v>
      </c>
      <c r="DA26">
        <f>AI26</f>
        <v>9.92</v>
      </c>
      <c r="DB26">
        <f t="shared" si="1"/>
        <v>223315.71</v>
      </c>
      <c r="DC26">
        <f t="shared" si="2"/>
        <v>0</v>
      </c>
      <c r="DD26" t="s">
        <v>6</v>
      </c>
      <c r="DE26" t="s">
        <v>6</v>
      </c>
      <c r="DF26">
        <f>ROUND(ROUND(AE26*AI26,0)*CX26,0)</f>
        <v>356661</v>
      </c>
      <c r="DG26">
        <f>ROUND(ROUND(AF26,0)*CX26,0)</f>
        <v>0</v>
      </c>
      <c r="DH26">
        <f>ROUND(ROUND(AG26,0)*CX26,0)</f>
        <v>0</v>
      </c>
      <c r="DI26">
        <f t="shared" si="13"/>
        <v>0</v>
      </c>
      <c r="DJ26">
        <f>DF26</f>
        <v>356661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ROW(Source!A30)</f>
        <v>30</v>
      </c>
      <c r="B27">
        <v>92791983</v>
      </c>
      <c r="C27">
        <v>92792105</v>
      </c>
      <c r="D27">
        <v>49510715</v>
      </c>
      <c r="E27">
        <v>70</v>
      </c>
      <c r="F27">
        <v>1</v>
      </c>
      <c r="G27">
        <v>1</v>
      </c>
      <c r="H27">
        <v>1</v>
      </c>
      <c r="I27" t="s">
        <v>326</v>
      </c>
      <c r="J27" t="s">
        <v>6</v>
      </c>
      <c r="K27" t="s">
        <v>327</v>
      </c>
      <c r="L27">
        <v>1191</v>
      </c>
      <c r="N27">
        <v>1013</v>
      </c>
      <c r="O27" t="s">
        <v>319</v>
      </c>
      <c r="P27" t="s">
        <v>319</v>
      </c>
      <c r="Q27">
        <v>1</v>
      </c>
      <c r="W27">
        <v>0</v>
      </c>
      <c r="X27">
        <v>1049124552</v>
      </c>
      <c r="Y27">
        <f t="shared" si="0"/>
        <v>7.11</v>
      </c>
      <c r="AA27">
        <v>0</v>
      </c>
      <c r="AB27">
        <v>0</v>
      </c>
      <c r="AC27">
        <v>0</v>
      </c>
      <c r="AD27">
        <v>382.57</v>
      </c>
      <c r="AE27">
        <v>0</v>
      </c>
      <c r="AF27">
        <v>0</v>
      </c>
      <c r="AG27">
        <v>0</v>
      </c>
      <c r="AH27">
        <v>8.5299999999999994</v>
      </c>
      <c r="AI27">
        <v>1</v>
      </c>
      <c r="AJ27">
        <v>1</v>
      </c>
      <c r="AK27">
        <v>1</v>
      </c>
      <c r="AL27">
        <v>44.85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7.11</v>
      </c>
      <c r="AU27" t="s">
        <v>6</v>
      </c>
      <c r="AV27">
        <v>1</v>
      </c>
      <c r="AW27">
        <v>2</v>
      </c>
      <c r="AX27">
        <v>92792113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ROUND(AT27*Source!I30*AH27*AL27,0)</f>
        <v>6256</v>
      </c>
      <c r="CV27">
        <f>ROUND(Y27*Source!I30,7)</f>
        <v>16.353000000000002</v>
      </c>
      <c r="CW27">
        <v>0</v>
      </c>
      <c r="CX27">
        <f>ROUND(Y27*Source!I30,7)</f>
        <v>16.353000000000002</v>
      </c>
      <c r="CY27">
        <f>AD27</f>
        <v>382.57</v>
      </c>
      <c r="CZ27">
        <f>AH27</f>
        <v>8.5299999999999994</v>
      </c>
      <c r="DA27">
        <f>AL27</f>
        <v>44.85</v>
      </c>
      <c r="DB27">
        <f t="shared" si="1"/>
        <v>60.65</v>
      </c>
      <c r="DC27">
        <f t="shared" si="2"/>
        <v>0</v>
      </c>
      <c r="DD27" t="s">
        <v>6</v>
      </c>
      <c r="DE27" t="s">
        <v>6</v>
      </c>
      <c r="DF27">
        <f>ROUND(ROUND(AE27,0)*CX27,0)</f>
        <v>0</v>
      </c>
      <c r="DG27">
        <f>ROUND(ROUND(AF27,0)*CX27,0)</f>
        <v>0</v>
      </c>
      <c r="DH27">
        <f>ROUND(ROUND(AG27,0)*CX27,0)</f>
        <v>0</v>
      </c>
      <c r="DI27">
        <f>ROUND(ROUND(AH27*AL27,0)*CX27,0)</f>
        <v>6263</v>
      </c>
      <c r="DJ27">
        <f>DI27</f>
        <v>6263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ROW(Source!A30)</f>
        <v>30</v>
      </c>
      <c r="B28">
        <v>92791983</v>
      </c>
      <c r="C28">
        <v>92792105</v>
      </c>
      <c r="D28">
        <v>49510905</v>
      </c>
      <c r="E28">
        <v>70</v>
      </c>
      <c r="F28">
        <v>1</v>
      </c>
      <c r="G28">
        <v>1</v>
      </c>
      <c r="H28">
        <v>1</v>
      </c>
      <c r="I28" t="s">
        <v>320</v>
      </c>
      <c r="J28" t="s">
        <v>6</v>
      </c>
      <c r="K28" t="s">
        <v>321</v>
      </c>
      <c r="L28">
        <v>1191</v>
      </c>
      <c r="N28">
        <v>1013</v>
      </c>
      <c r="O28" t="s">
        <v>319</v>
      </c>
      <c r="P28" t="s">
        <v>319</v>
      </c>
      <c r="Q28">
        <v>1</v>
      </c>
      <c r="W28">
        <v>0</v>
      </c>
      <c r="X28">
        <v>-1417349443</v>
      </c>
      <c r="Y28">
        <f t="shared" si="0"/>
        <v>0.68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0.68</v>
      </c>
      <c r="AU28" t="s">
        <v>6</v>
      </c>
      <c r="AV28">
        <v>2</v>
      </c>
      <c r="AW28">
        <v>2</v>
      </c>
      <c r="AX28">
        <v>92792114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ROUND(Y28*Source!I30,7)</f>
        <v>1.5640000000000001</v>
      </c>
      <c r="CY28">
        <f>AD28</f>
        <v>0</v>
      </c>
      <c r="CZ28">
        <f>AH28</f>
        <v>0</v>
      </c>
      <c r="DA28">
        <f>AL28</f>
        <v>1</v>
      </c>
      <c r="DB28">
        <f t="shared" si="1"/>
        <v>0</v>
      </c>
      <c r="DC28">
        <f t="shared" si="2"/>
        <v>0</v>
      </c>
      <c r="DD28" t="s">
        <v>6</v>
      </c>
      <c r="DE28" t="s">
        <v>6</v>
      </c>
      <c r="DF28">
        <f>ROUND(ROUND(AE28,0)*CX28,0)</f>
        <v>0</v>
      </c>
      <c r="DG28">
        <f>ROUND(ROUND(AF28,0)*CX28,0)</f>
        <v>0</v>
      </c>
      <c r="DH28">
        <f>ROUND(ROUND(AG28*AK28,0)*CX28,0)</f>
        <v>0</v>
      </c>
      <c r="DI28">
        <f t="shared" ref="DI28:DI33" si="14">ROUND(ROUND(AH28,0)*CX28,0)</f>
        <v>0</v>
      </c>
      <c r="DJ28">
        <f>DI28</f>
        <v>0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ROW(Source!A30)</f>
        <v>30</v>
      </c>
      <c r="B29">
        <v>92791983</v>
      </c>
      <c r="C29">
        <v>92792105</v>
      </c>
      <c r="D29">
        <v>49673503</v>
      </c>
      <c r="E29">
        <v>1</v>
      </c>
      <c r="F29">
        <v>1</v>
      </c>
      <c r="G29">
        <v>1</v>
      </c>
      <c r="H29">
        <v>2</v>
      </c>
      <c r="I29" t="s">
        <v>340</v>
      </c>
      <c r="J29" t="s">
        <v>341</v>
      </c>
      <c r="K29" t="s">
        <v>342</v>
      </c>
      <c r="L29">
        <v>1367</v>
      </c>
      <c r="N29">
        <v>1011</v>
      </c>
      <c r="O29" t="s">
        <v>325</v>
      </c>
      <c r="P29" t="s">
        <v>325</v>
      </c>
      <c r="Q29">
        <v>1</v>
      </c>
      <c r="W29">
        <v>0</v>
      </c>
      <c r="X29">
        <v>509054691</v>
      </c>
      <c r="Y29">
        <f t="shared" si="0"/>
        <v>0.11</v>
      </c>
      <c r="AA29">
        <v>0</v>
      </c>
      <c r="AB29">
        <v>1032.96</v>
      </c>
      <c r="AC29">
        <v>520.26</v>
      </c>
      <c r="AD29">
        <v>0</v>
      </c>
      <c r="AE29">
        <v>0</v>
      </c>
      <c r="AF29">
        <v>65.709999999999994</v>
      </c>
      <c r="AG29">
        <v>11.6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0.11</v>
      </c>
      <c r="AU29" t="s">
        <v>6</v>
      </c>
      <c r="AV29">
        <v>0</v>
      </c>
      <c r="AW29">
        <v>2</v>
      </c>
      <c r="AX29">
        <v>92792115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ROUND(Y29*Source!I30*DO29,7)</f>
        <v>0</v>
      </c>
      <c r="CX29">
        <f>ROUND(Y29*Source!I30,7)</f>
        <v>0.253</v>
      </c>
      <c r="CY29">
        <f>AB29</f>
        <v>1032.96</v>
      </c>
      <c r="CZ29">
        <f>AF29</f>
        <v>65.709999999999994</v>
      </c>
      <c r="DA29">
        <f>AJ29</f>
        <v>15.72</v>
      </c>
      <c r="DB29">
        <f t="shared" si="1"/>
        <v>7.23</v>
      </c>
      <c r="DC29">
        <f t="shared" si="2"/>
        <v>1.28</v>
      </c>
      <c r="DD29" t="s">
        <v>6</v>
      </c>
      <c r="DE29" t="s">
        <v>6</v>
      </c>
      <c r="DF29">
        <f>ROUND(ROUND(AE29,0)*CX29,0)</f>
        <v>0</v>
      </c>
      <c r="DG29">
        <f>ROUND(ROUND(AF29*AJ29,0)*CX29,0)</f>
        <v>261</v>
      </c>
      <c r="DH29">
        <f>ROUND(ROUND(AG29*AK29,0)*CX29,0)</f>
        <v>132</v>
      </c>
      <c r="DI29">
        <f t="shared" si="14"/>
        <v>0</v>
      </c>
      <c r="DJ29">
        <f>DG29</f>
        <v>261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ROW(Source!A30)</f>
        <v>30</v>
      </c>
      <c r="B30">
        <v>92791983</v>
      </c>
      <c r="C30">
        <v>92792105</v>
      </c>
      <c r="D30">
        <v>49673591</v>
      </c>
      <c r="E30">
        <v>1</v>
      </c>
      <c r="F30">
        <v>1</v>
      </c>
      <c r="G30">
        <v>1</v>
      </c>
      <c r="H30">
        <v>2</v>
      </c>
      <c r="I30" t="s">
        <v>373</v>
      </c>
      <c r="J30" t="s">
        <v>374</v>
      </c>
      <c r="K30" t="s">
        <v>375</v>
      </c>
      <c r="L30">
        <v>1367</v>
      </c>
      <c r="N30">
        <v>1011</v>
      </c>
      <c r="O30" t="s">
        <v>325</v>
      </c>
      <c r="P30" t="s">
        <v>325</v>
      </c>
      <c r="Q30">
        <v>1</v>
      </c>
      <c r="W30">
        <v>0</v>
      </c>
      <c r="X30">
        <v>893289166</v>
      </c>
      <c r="Y30">
        <f t="shared" si="0"/>
        <v>0.56999999999999995</v>
      </c>
      <c r="AA30">
        <v>0</v>
      </c>
      <c r="AB30">
        <v>350.4</v>
      </c>
      <c r="AC30">
        <v>520.26</v>
      </c>
      <c r="AD30">
        <v>0</v>
      </c>
      <c r="AE30">
        <v>0</v>
      </c>
      <c r="AF30">
        <v>22.29</v>
      </c>
      <c r="AG30">
        <v>11.6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0.56999999999999995</v>
      </c>
      <c r="AU30" t="s">
        <v>6</v>
      </c>
      <c r="AV30">
        <v>0</v>
      </c>
      <c r="AW30">
        <v>2</v>
      </c>
      <c r="AX30">
        <v>92792116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ROUND(Y30*Source!I30*DO30,7)</f>
        <v>0</v>
      </c>
      <c r="CX30">
        <f>ROUND(Y30*Source!I30,7)</f>
        <v>1.3109999999999999</v>
      </c>
      <c r="CY30">
        <f>AB30</f>
        <v>350.4</v>
      </c>
      <c r="CZ30">
        <f>AF30</f>
        <v>22.29</v>
      </c>
      <c r="DA30">
        <f>AJ30</f>
        <v>15.72</v>
      </c>
      <c r="DB30">
        <f t="shared" si="1"/>
        <v>12.71</v>
      </c>
      <c r="DC30">
        <f t="shared" si="2"/>
        <v>6.61</v>
      </c>
      <c r="DD30" t="s">
        <v>6</v>
      </c>
      <c r="DE30" t="s">
        <v>6</v>
      </c>
      <c r="DF30">
        <f>ROUND(ROUND(AE30,0)*CX30,0)</f>
        <v>0</v>
      </c>
      <c r="DG30">
        <f>ROUND(ROUND(AF30*AJ30,0)*CX30,0)</f>
        <v>459</v>
      </c>
      <c r="DH30">
        <f>ROUND(ROUND(AG30*AK30,0)*CX30,0)</f>
        <v>682</v>
      </c>
      <c r="DI30">
        <f t="shared" si="14"/>
        <v>0</v>
      </c>
      <c r="DJ30">
        <f>DG30</f>
        <v>459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ROW(Source!A30)</f>
        <v>30</v>
      </c>
      <c r="B31">
        <v>92791983</v>
      </c>
      <c r="C31">
        <v>92792105</v>
      </c>
      <c r="D31">
        <v>0</v>
      </c>
      <c r="E31">
        <v>0</v>
      </c>
      <c r="F31">
        <v>1</v>
      </c>
      <c r="G31">
        <v>1</v>
      </c>
      <c r="H31">
        <v>3</v>
      </c>
      <c r="I31" t="s">
        <v>61</v>
      </c>
      <c r="J31" t="s">
        <v>6</v>
      </c>
      <c r="K31" t="s">
        <v>79</v>
      </c>
      <c r="L31">
        <v>1371</v>
      </c>
      <c r="N31">
        <v>1013</v>
      </c>
      <c r="O31" t="s">
        <v>63</v>
      </c>
      <c r="P31" t="s">
        <v>63</v>
      </c>
      <c r="Q31">
        <v>1</v>
      </c>
      <c r="W31">
        <v>0</v>
      </c>
      <c r="X31">
        <v>1685313031</v>
      </c>
      <c r="Y31">
        <f t="shared" si="0"/>
        <v>10</v>
      </c>
      <c r="AA31">
        <v>12950.82</v>
      </c>
      <c r="AB31">
        <v>0</v>
      </c>
      <c r="AC31">
        <v>0</v>
      </c>
      <c r="AD31">
        <v>0</v>
      </c>
      <c r="AE31">
        <v>13452.439999999999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6</v>
      </c>
      <c r="AT31">
        <v>10</v>
      </c>
      <c r="AU31" t="s">
        <v>6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ROUND(Y31*Source!I30,7)</f>
        <v>23</v>
      </c>
      <c r="CY31">
        <f>AA31</f>
        <v>12950.82</v>
      </c>
      <c r="CZ31">
        <f>AE31</f>
        <v>13452.439999999999</v>
      </c>
      <c r="DA31">
        <f>AI31</f>
        <v>9.92</v>
      </c>
      <c r="DB31">
        <f t="shared" si="1"/>
        <v>134524.4</v>
      </c>
      <c r="DC31">
        <f t="shared" si="2"/>
        <v>0</v>
      </c>
      <c r="DD31" t="s">
        <v>6</v>
      </c>
      <c r="DE31" t="s">
        <v>6</v>
      </c>
      <c r="DF31">
        <f>ROUND(ROUND(AE31*AI31,0)*CX31,0)</f>
        <v>3069304</v>
      </c>
      <c r="DG31">
        <f>ROUND(ROUND(AF31,0)*CX31,0)</f>
        <v>0</v>
      </c>
      <c r="DH31">
        <f>ROUND(ROUND(AG31,0)*CX31,0)</f>
        <v>0</v>
      </c>
      <c r="DI31">
        <f t="shared" si="14"/>
        <v>0</v>
      </c>
      <c r="DJ31">
        <f>DF31</f>
        <v>3069304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ROW(Source!A30)</f>
        <v>30</v>
      </c>
      <c r="B32">
        <v>92791983</v>
      </c>
      <c r="C32">
        <v>92792105</v>
      </c>
      <c r="D32">
        <v>0</v>
      </c>
      <c r="E32">
        <v>0</v>
      </c>
      <c r="F32">
        <v>1</v>
      </c>
      <c r="G32">
        <v>1</v>
      </c>
      <c r="H32">
        <v>3</v>
      </c>
      <c r="I32" t="s">
        <v>61</v>
      </c>
      <c r="J32" t="s">
        <v>6</v>
      </c>
      <c r="K32" t="s">
        <v>82</v>
      </c>
      <c r="L32">
        <v>1371</v>
      </c>
      <c r="N32">
        <v>1013</v>
      </c>
      <c r="O32" t="s">
        <v>63</v>
      </c>
      <c r="P32" t="s">
        <v>63</v>
      </c>
      <c r="Q32">
        <v>1</v>
      </c>
      <c r="W32">
        <v>0</v>
      </c>
      <c r="X32">
        <v>1115113758</v>
      </c>
      <c r="Y32">
        <f t="shared" si="0"/>
        <v>40</v>
      </c>
      <c r="AA32">
        <v>81.97</v>
      </c>
      <c r="AB32">
        <v>0</v>
      </c>
      <c r="AC32">
        <v>0</v>
      </c>
      <c r="AD32">
        <v>0</v>
      </c>
      <c r="AE32">
        <v>86.2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6</v>
      </c>
      <c r="AT32">
        <v>40</v>
      </c>
      <c r="AU32" t="s">
        <v>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ROUND(Y32*Source!I30,7)</f>
        <v>92</v>
      </c>
      <c r="CY32">
        <f>AA32</f>
        <v>81.97</v>
      </c>
      <c r="CZ32">
        <f>AE32</f>
        <v>86.2</v>
      </c>
      <c r="DA32">
        <f>AI32</f>
        <v>9.92</v>
      </c>
      <c r="DB32">
        <f t="shared" si="1"/>
        <v>3448</v>
      </c>
      <c r="DC32">
        <f t="shared" si="2"/>
        <v>0</v>
      </c>
      <c r="DD32" t="s">
        <v>6</v>
      </c>
      <c r="DE32" t="s">
        <v>6</v>
      </c>
      <c r="DF32">
        <f>ROUND(ROUND(AE32*AI32,0)*CX32,0)</f>
        <v>78660</v>
      </c>
      <c r="DG32">
        <f>ROUND(ROUND(AF32,0)*CX32,0)</f>
        <v>0</v>
      </c>
      <c r="DH32">
        <f>ROUND(ROUND(AG32,0)*CX32,0)</f>
        <v>0</v>
      </c>
      <c r="DI32">
        <f t="shared" si="14"/>
        <v>0</v>
      </c>
      <c r="DJ32">
        <f>DF32</f>
        <v>78660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ROW(Source!A30)</f>
        <v>30</v>
      </c>
      <c r="B33">
        <v>92791983</v>
      </c>
      <c r="C33">
        <v>92792105</v>
      </c>
      <c r="D33">
        <v>0</v>
      </c>
      <c r="E33">
        <v>0</v>
      </c>
      <c r="F33">
        <v>1</v>
      </c>
      <c r="G33">
        <v>1</v>
      </c>
      <c r="H33">
        <v>3</v>
      </c>
      <c r="I33" t="s">
        <v>61</v>
      </c>
      <c r="J33" t="s">
        <v>6</v>
      </c>
      <c r="K33" t="s">
        <v>85</v>
      </c>
      <c r="L33">
        <v>1371</v>
      </c>
      <c r="N33">
        <v>1013</v>
      </c>
      <c r="O33" t="s">
        <v>63</v>
      </c>
      <c r="P33" t="s">
        <v>63</v>
      </c>
      <c r="Q33">
        <v>1</v>
      </c>
      <c r="W33">
        <v>0</v>
      </c>
      <c r="X33">
        <v>934981472</v>
      </c>
      <c r="Y33">
        <f t="shared" ref="Y33:Y64" si="15">AT33</f>
        <v>227.82608696</v>
      </c>
      <c r="AA33">
        <v>3.99</v>
      </c>
      <c r="AB33">
        <v>0</v>
      </c>
      <c r="AC33">
        <v>0</v>
      </c>
      <c r="AD33">
        <v>0</v>
      </c>
      <c r="AE33">
        <v>4.1900000000000004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6</v>
      </c>
      <c r="AT33">
        <v>227.82608696</v>
      </c>
      <c r="AU33" t="s">
        <v>6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ROUND(Y33*Source!I30,7)</f>
        <v>524</v>
      </c>
      <c r="CY33">
        <f>AA33</f>
        <v>3.99</v>
      </c>
      <c r="CZ33">
        <f>AE33</f>
        <v>4.1900000000000004</v>
      </c>
      <c r="DA33">
        <f>AI33</f>
        <v>9.92</v>
      </c>
      <c r="DB33">
        <f t="shared" ref="DB33:DB64" si="16">ROUND(ROUND(AT33*CZ33,2),2)</f>
        <v>954.59</v>
      </c>
      <c r="DC33">
        <f t="shared" ref="DC33:DC64" si="17">ROUND(ROUND(AT33*AG33,2),2)</f>
        <v>0</v>
      </c>
      <c r="DD33" t="s">
        <v>6</v>
      </c>
      <c r="DE33" t="s">
        <v>6</v>
      </c>
      <c r="DF33">
        <f>ROUND(ROUND(AE33*AI33,0)*CX33,0)</f>
        <v>22008</v>
      </c>
      <c r="DG33">
        <f>ROUND(ROUND(AF33,0)*CX33,0)</f>
        <v>0</v>
      </c>
      <c r="DH33">
        <f>ROUND(ROUND(AG33,0)*CX33,0)</f>
        <v>0</v>
      </c>
      <c r="DI33">
        <f t="shared" si="14"/>
        <v>0</v>
      </c>
      <c r="DJ33">
        <f>DF33</f>
        <v>22008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ROW(Source!A34)</f>
        <v>34</v>
      </c>
      <c r="B34">
        <v>92791983</v>
      </c>
      <c r="C34">
        <v>92792122</v>
      </c>
      <c r="D34">
        <v>49510767</v>
      </c>
      <c r="E34">
        <v>70</v>
      </c>
      <c r="F34">
        <v>1</v>
      </c>
      <c r="G34">
        <v>1</v>
      </c>
      <c r="H34">
        <v>1</v>
      </c>
      <c r="I34" t="s">
        <v>376</v>
      </c>
      <c r="J34" t="s">
        <v>6</v>
      </c>
      <c r="K34" t="s">
        <v>377</v>
      </c>
      <c r="L34">
        <v>1191</v>
      </c>
      <c r="N34">
        <v>1013</v>
      </c>
      <c r="O34" t="s">
        <v>319</v>
      </c>
      <c r="P34" t="s">
        <v>319</v>
      </c>
      <c r="Q34">
        <v>1</v>
      </c>
      <c r="W34">
        <v>0</v>
      </c>
      <c r="X34">
        <v>-1936699058</v>
      </c>
      <c r="Y34">
        <f t="shared" si="15"/>
        <v>785</v>
      </c>
      <c r="AA34">
        <v>0</v>
      </c>
      <c r="AB34">
        <v>0</v>
      </c>
      <c r="AC34">
        <v>0</v>
      </c>
      <c r="AD34">
        <v>444.91</v>
      </c>
      <c r="AE34">
        <v>0</v>
      </c>
      <c r="AF34">
        <v>0</v>
      </c>
      <c r="AG34">
        <v>0</v>
      </c>
      <c r="AH34">
        <v>9.92</v>
      </c>
      <c r="AI34">
        <v>1</v>
      </c>
      <c r="AJ34">
        <v>1</v>
      </c>
      <c r="AK34">
        <v>1</v>
      </c>
      <c r="AL34">
        <v>44.85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785</v>
      </c>
      <c r="AU34" t="s">
        <v>6</v>
      </c>
      <c r="AV34">
        <v>1</v>
      </c>
      <c r="AW34">
        <v>2</v>
      </c>
      <c r="AX34">
        <v>92792134</v>
      </c>
      <c r="AY34">
        <v>1</v>
      </c>
      <c r="AZ34">
        <v>0</v>
      </c>
      <c r="BA34">
        <v>33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ROUND(AT34*Source!I34*AH34*AL34,0)</f>
        <v>6985</v>
      </c>
      <c r="CV34">
        <f>ROUND(Y34*Source!I34,7)</f>
        <v>15.7</v>
      </c>
      <c r="CW34">
        <v>0</v>
      </c>
      <c r="CX34">
        <f>ROUND(Y34*Source!I34,7)</f>
        <v>15.7</v>
      </c>
      <c r="CY34">
        <f>AD34</f>
        <v>444.91</v>
      </c>
      <c r="CZ34">
        <f>AH34</f>
        <v>9.92</v>
      </c>
      <c r="DA34">
        <f>AL34</f>
        <v>44.85</v>
      </c>
      <c r="DB34">
        <f t="shared" si="16"/>
        <v>7787.2</v>
      </c>
      <c r="DC34">
        <f t="shared" si="17"/>
        <v>0</v>
      </c>
      <c r="DD34" t="s">
        <v>6</v>
      </c>
      <c r="DE34" t="s">
        <v>6</v>
      </c>
      <c r="DF34">
        <f t="shared" ref="DF34:DF39" si="18">ROUND(ROUND(AE34,0)*CX34,0)</f>
        <v>0</v>
      </c>
      <c r="DG34">
        <f>ROUND(ROUND(AF34,0)*CX34,0)</f>
        <v>0</v>
      </c>
      <c r="DH34">
        <f>ROUND(ROUND(AG34,0)*CX34,0)</f>
        <v>0</v>
      </c>
      <c r="DI34">
        <f>ROUND(ROUND(AH34*AL34,0)*CX34,0)</f>
        <v>6987</v>
      </c>
      <c r="DJ34">
        <f>DI34</f>
        <v>6987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ROW(Source!A34)</f>
        <v>34</v>
      </c>
      <c r="B35">
        <v>92791983</v>
      </c>
      <c r="C35">
        <v>92792122</v>
      </c>
      <c r="D35">
        <v>49510905</v>
      </c>
      <c r="E35">
        <v>70</v>
      </c>
      <c r="F35">
        <v>1</v>
      </c>
      <c r="G35">
        <v>1</v>
      </c>
      <c r="H35">
        <v>1</v>
      </c>
      <c r="I35" t="s">
        <v>320</v>
      </c>
      <c r="J35" t="s">
        <v>6</v>
      </c>
      <c r="K35" t="s">
        <v>321</v>
      </c>
      <c r="L35">
        <v>1191</v>
      </c>
      <c r="N35">
        <v>1013</v>
      </c>
      <c r="O35" t="s">
        <v>319</v>
      </c>
      <c r="P35" t="s">
        <v>319</v>
      </c>
      <c r="Q35">
        <v>1</v>
      </c>
      <c r="W35">
        <v>0</v>
      </c>
      <c r="X35">
        <v>-1417349443</v>
      </c>
      <c r="Y35">
        <f t="shared" si="15"/>
        <v>3.02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3.02</v>
      </c>
      <c r="AU35" t="s">
        <v>6</v>
      </c>
      <c r="AV35">
        <v>2</v>
      </c>
      <c r="AW35">
        <v>2</v>
      </c>
      <c r="AX35">
        <v>92792135</v>
      </c>
      <c r="AY35">
        <v>1</v>
      </c>
      <c r="AZ35">
        <v>0</v>
      </c>
      <c r="BA35">
        <v>34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ROUND(Y35*Source!I34,7)</f>
        <v>6.0400000000000002E-2</v>
      </c>
      <c r="CY35">
        <f>AD35</f>
        <v>0</v>
      </c>
      <c r="CZ35">
        <f>AH35</f>
        <v>0</v>
      </c>
      <c r="DA35">
        <f>AL35</f>
        <v>1</v>
      </c>
      <c r="DB35">
        <f t="shared" si="16"/>
        <v>0</v>
      </c>
      <c r="DC35">
        <f t="shared" si="17"/>
        <v>0</v>
      </c>
      <c r="DD35" t="s">
        <v>6</v>
      </c>
      <c r="DE35" t="s">
        <v>6</v>
      </c>
      <c r="DF35">
        <f t="shared" si="18"/>
        <v>0</v>
      </c>
      <c r="DG35">
        <f>ROUND(ROUND(AF35,0)*CX35,0)</f>
        <v>0</v>
      </c>
      <c r="DH35">
        <f>ROUND(ROUND(AG35*AK35,0)*CX35,0)</f>
        <v>0</v>
      </c>
      <c r="DI35">
        <f t="shared" ref="DI35:DI44" si="19">ROUND(ROUND(AH35,0)*CX35,0)</f>
        <v>0</v>
      </c>
      <c r="DJ35">
        <f>DI35</f>
        <v>0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ROW(Source!A34)</f>
        <v>34</v>
      </c>
      <c r="B36">
        <v>92791983</v>
      </c>
      <c r="C36">
        <v>92792122</v>
      </c>
      <c r="D36">
        <v>49672093</v>
      </c>
      <c r="E36">
        <v>1</v>
      </c>
      <c r="F36">
        <v>1</v>
      </c>
      <c r="G36">
        <v>1</v>
      </c>
      <c r="H36">
        <v>2</v>
      </c>
      <c r="I36" t="s">
        <v>378</v>
      </c>
      <c r="J36" t="s">
        <v>379</v>
      </c>
      <c r="K36" t="s">
        <v>380</v>
      </c>
      <c r="L36">
        <v>1367</v>
      </c>
      <c r="N36">
        <v>1011</v>
      </c>
      <c r="O36" t="s">
        <v>325</v>
      </c>
      <c r="P36" t="s">
        <v>325</v>
      </c>
      <c r="Q36">
        <v>1</v>
      </c>
      <c r="W36">
        <v>0</v>
      </c>
      <c r="X36">
        <v>937838483</v>
      </c>
      <c r="Y36">
        <f t="shared" si="15"/>
        <v>0.08</v>
      </c>
      <c r="AA36">
        <v>0</v>
      </c>
      <c r="AB36">
        <v>1100.56</v>
      </c>
      <c r="AC36">
        <v>520.26</v>
      </c>
      <c r="AD36">
        <v>0</v>
      </c>
      <c r="AE36">
        <v>0</v>
      </c>
      <c r="AF36">
        <v>70.010000000000005</v>
      </c>
      <c r="AG36">
        <v>11.6</v>
      </c>
      <c r="AH36">
        <v>0</v>
      </c>
      <c r="AI36">
        <v>1</v>
      </c>
      <c r="AJ36">
        <v>15.72</v>
      </c>
      <c r="AK36">
        <v>44.85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0.08</v>
      </c>
      <c r="AU36" t="s">
        <v>6</v>
      </c>
      <c r="AV36">
        <v>0</v>
      </c>
      <c r="AW36">
        <v>2</v>
      </c>
      <c r="AX36">
        <v>92792136</v>
      </c>
      <c r="AY36">
        <v>1</v>
      </c>
      <c r="AZ36">
        <v>0</v>
      </c>
      <c r="BA36">
        <v>35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ROUND(Y36*Source!I34*DO36,7)</f>
        <v>0</v>
      </c>
      <c r="CX36">
        <f>ROUND(Y36*Source!I34,7)</f>
        <v>1.6000000000000001E-3</v>
      </c>
      <c r="CY36">
        <f>AB36</f>
        <v>1100.56</v>
      </c>
      <c r="CZ36">
        <f>AF36</f>
        <v>70.010000000000005</v>
      </c>
      <c r="DA36">
        <f>AJ36</f>
        <v>15.72</v>
      </c>
      <c r="DB36">
        <f t="shared" si="16"/>
        <v>5.6</v>
      </c>
      <c r="DC36">
        <f t="shared" si="17"/>
        <v>0.93</v>
      </c>
      <c r="DD36" t="s">
        <v>6</v>
      </c>
      <c r="DE36" t="s">
        <v>6</v>
      </c>
      <c r="DF36">
        <f t="shared" si="18"/>
        <v>0</v>
      </c>
      <c r="DG36">
        <f>ROUND(ROUND(AF36*AJ36,0)*CX36,0)</f>
        <v>2</v>
      </c>
      <c r="DH36">
        <f>ROUND(ROUND(AG36*AK36,0)*CX36,0)</f>
        <v>1</v>
      </c>
      <c r="DI36">
        <f t="shared" si="19"/>
        <v>0</v>
      </c>
      <c r="DJ36">
        <f>DG36</f>
        <v>2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ROW(Source!A34)</f>
        <v>34</v>
      </c>
      <c r="B37">
        <v>92791983</v>
      </c>
      <c r="C37">
        <v>92792122</v>
      </c>
      <c r="D37">
        <v>49672850</v>
      </c>
      <c r="E37">
        <v>1</v>
      </c>
      <c r="F37">
        <v>1</v>
      </c>
      <c r="G37">
        <v>1</v>
      </c>
      <c r="H37">
        <v>2</v>
      </c>
      <c r="I37" t="s">
        <v>337</v>
      </c>
      <c r="J37" t="s">
        <v>338</v>
      </c>
      <c r="K37" t="s">
        <v>339</v>
      </c>
      <c r="L37">
        <v>1367</v>
      </c>
      <c r="N37">
        <v>1011</v>
      </c>
      <c r="O37" t="s">
        <v>325</v>
      </c>
      <c r="P37" t="s">
        <v>325</v>
      </c>
      <c r="Q37">
        <v>1</v>
      </c>
      <c r="W37">
        <v>0</v>
      </c>
      <c r="X37">
        <v>1108114389</v>
      </c>
      <c r="Y37">
        <f t="shared" si="15"/>
        <v>4.3499999999999996</v>
      </c>
      <c r="AA37">
        <v>0</v>
      </c>
      <c r="AB37">
        <v>29.87</v>
      </c>
      <c r="AC37">
        <v>0</v>
      </c>
      <c r="AD37">
        <v>0</v>
      </c>
      <c r="AE37">
        <v>0</v>
      </c>
      <c r="AF37">
        <v>1.9</v>
      </c>
      <c r="AG37">
        <v>0</v>
      </c>
      <c r="AH37">
        <v>0</v>
      </c>
      <c r="AI37">
        <v>1</v>
      </c>
      <c r="AJ37">
        <v>15.72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4.3499999999999996</v>
      </c>
      <c r="AU37" t="s">
        <v>6</v>
      </c>
      <c r="AV37">
        <v>0</v>
      </c>
      <c r="AW37">
        <v>2</v>
      </c>
      <c r="AX37">
        <v>92792137</v>
      </c>
      <c r="AY37">
        <v>1</v>
      </c>
      <c r="AZ37">
        <v>0</v>
      </c>
      <c r="BA37">
        <v>36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ROUND(Y37*Source!I34*DO37,7)</f>
        <v>0</v>
      </c>
      <c r="CX37">
        <f>ROUND(Y37*Source!I34,7)</f>
        <v>8.6999999999999994E-2</v>
      </c>
      <c r="CY37">
        <f>AB37</f>
        <v>29.87</v>
      </c>
      <c r="CZ37">
        <f>AF37</f>
        <v>1.9</v>
      </c>
      <c r="DA37">
        <f>AJ37</f>
        <v>15.72</v>
      </c>
      <c r="DB37">
        <f t="shared" si="16"/>
        <v>8.27</v>
      </c>
      <c r="DC37">
        <f t="shared" si="17"/>
        <v>0</v>
      </c>
      <c r="DD37" t="s">
        <v>6</v>
      </c>
      <c r="DE37" t="s">
        <v>6</v>
      </c>
      <c r="DF37">
        <f t="shared" si="18"/>
        <v>0</v>
      </c>
      <c r="DG37">
        <f>ROUND(ROUND(AF37*AJ37,0)*CX37,0)</f>
        <v>3</v>
      </c>
      <c r="DH37">
        <f>ROUND(ROUND(AG37*AK37,0)*CX37,0)</f>
        <v>0</v>
      </c>
      <c r="DI37">
        <f t="shared" si="19"/>
        <v>0</v>
      </c>
      <c r="DJ37">
        <f>DG37</f>
        <v>3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ROW(Source!A34)</f>
        <v>34</v>
      </c>
      <c r="B38">
        <v>92791983</v>
      </c>
      <c r="C38">
        <v>92792122</v>
      </c>
      <c r="D38">
        <v>49673503</v>
      </c>
      <c r="E38">
        <v>1</v>
      </c>
      <c r="F38">
        <v>1</v>
      </c>
      <c r="G38">
        <v>1</v>
      </c>
      <c r="H38">
        <v>2</v>
      </c>
      <c r="I38" t="s">
        <v>340</v>
      </c>
      <c r="J38" t="s">
        <v>341</v>
      </c>
      <c r="K38" t="s">
        <v>342</v>
      </c>
      <c r="L38">
        <v>1367</v>
      </c>
      <c r="N38">
        <v>1011</v>
      </c>
      <c r="O38" t="s">
        <v>325</v>
      </c>
      <c r="P38" t="s">
        <v>325</v>
      </c>
      <c r="Q38">
        <v>1</v>
      </c>
      <c r="W38">
        <v>0</v>
      </c>
      <c r="X38">
        <v>509054691</v>
      </c>
      <c r="Y38">
        <f t="shared" si="15"/>
        <v>2.94</v>
      </c>
      <c r="AA38">
        <v>0</v>
      </c>
      <c r="AB38">
        <v>1032.96</v>
      </c>
      <c r="AC38">
        <v>520.26</v>
      </c>
      <c r="AD38">
        <v>0</v>
      </c>
      <c r="AE38">
        <v>0</v>
      </c>
      <c r="AF38">
        <v>65.709999999999994</v>
      </c>
      <c r="AG38">
        <v>11.6</v>
      </c>
      <c r="AH38">
        <v>0</v>
      </c>
      <c r="AI38">
        <v>1</v>
      </c>
      <c r="AJ38">
        <v>15.72</v>
      </c>
      <c r="AK38">
        <v>44.85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2.94</v>
      </c>
      <c r="AU38" t="s">
        <v>6</v>
      </c>
      <c r="AV38">
        <v>0</v>
      </c>
      <c r="AW38">
        <v>2</v>
      </c>
      <c r="AX38">
        <v>92792138</v>
      </c>
      <c r="AY38">
        <v>1</v>
      </c>
      <c r="AZ38">
        <v>0</v>
      </c>
      <c r="BA38">
        <v>37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ROUND(Y38*Source!I34*DO38,7)</f>
        <v>0</v>
      </c>
      <c r="CX38">
        <f>ROUND(Y38*Source!I34,7)</f>
        <v>5.8799999999999998E-2</v>
      </c>
      <c r="CY38">
        <f>AB38</f>
        <v>1032.96</v>
      </c>
      <c r="CZ38">
        <f>AF38</f>
        <v>65.709999999999994</v>
      </c>
      <c r="DA38">
        <f>AJ38</f>
        <v>15.72</v>
      </c>
      <c r="DB38">
        <f t="shared" si="16"/>
        <v>193.19</v>
      </c>
      <c r="DC38">
        <f t="shared" si="17"/>
        <v>34.1</v>
      </c>
      <c r="DD38" t="s">
        <v>6</v>
      </c>
      <c r="DE38" t="s">
        <v>6</v>
      </c>
      <c r="DF38">
        <f t="shared" si="18"/>
        <v>0</v>
      </c>
      <c r="DG38">
        <f>ROUND(ROUND(AF38*AJ38,0)*CX38,0)</f>
        <v>61</v>
      </c>
      <c r="DH38">
        <f>ROUND(ROUND(AG38*AK38,0)*CX38,0)</f>
        <v>31</v>
      </c>
      <c r="DI38">
        <f t="shared" si="19"/>
        <v>0</v>
      </c>
      <c r="DJ38">
        <f>DG38</f>
        <v>61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ROW(Source!A34)</f>
        <v>34</v>
      </c>
      <c r="B39">
        <v>92791983</v>
      </c>
      <c r="C39">
        <v>92792122</v>
      </c>
      <c r="D39">
        <v>49673715</v>
      </c>
      <c r="E39">
        <v>1</v>
      </c>
      <c r="F39">
        <v>1</v>
      </c>
      <c r="G39">
        <v>1</v>
      </c>
      <c r="H39">
        <v>2</v>
      </c>
      <c r="I39" t="s">
        <v>367</v>
      </c>
      <c r="J39" t="s">
        <v>368</v>
      </c>
      <c r="K39" t="s">
        <v>369</v>
      </c>
      <c r="L39">
        <v>1367</v>
      </c>
      <c r="N39">
        <v>1011</v>
      </c>
      <c r="O39" t="s">
        <v>325</v>
      </c>
      <c r="P39" t="s">
        <v>325</v>
      </c>
      <c r="Q39">
        <v>1</v>
      </c>
      <c r="W39">
        <v>0</v>
      </c>
      <c r="X39">
        <v>829370094</v>
      </c>
      <c r="Y39">
        <f t="shared" si="15"/>
        <v>11.6</v>
      </c>
      <c r="AA39">
        <v>0</v>
      </c>
      <c r="AB39">
        <v>127.33</v>
      </c>
      <c r="AC39">
        <v>0</v>
      </c>
      <c r="AD39">
        <v>0</v>
      </c>
      <c r="AE39">
        <v>0</v>
      </c>
      <c r="AF39">
        <v>8.1</v>
      </c>
      <c r="AG39">
        <v>0</v>
      </c>
      <c r="AH39">
        <v>0</v>
      </c>
      <c r="AI39">
        <v>1</v>
      </c>
      <c r="AJ39">
        <v>15.72</v>
      </c>
      <c r="AK39">
        <v>44.85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11.6</v>
      </c>
      <c r="AU39" t="s">
        <v>6</v>
      </c>
      <c r="AV39">
        <v>0</v>
      </c>
      <c r="AW39">
        <v>2</v>
      </c>
      <c r="AX39">
        <v>92792139</v>
      </c>
      <c r="AY39">
        <v>1</v>
      </c>
      <c r="AZ39">
        <v>0</v>
      </c>
      <c r="BA39">
        <v>38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ROUND(Y39*Source!I34*DO39,7)</f>
        <v>0</v>
      </c>
      <c r="CX39">
        <f>ROUND(Y39*Source!I34,7)</f>
        <v>0.23200000000000001</v>
      </c>
      <c r="CY39">
        <f>AB39</f>
        <v>127.33</v>
      </c>
      <c r="CZ39">
        <f>AF39</f>
        <v>8.1</v>
      </c>
      <c r="DA39">
        <f>AJ39</f>
        <v>15.72</v>
      </c>
      <c r="DB39">
        <f t="shared" si="16"/>
        <v>93.96</v>
      </c>
      <c r="DC39">
        <f t="shared" si="17"/>
        <v>0</v>
      </c>
      <c r="DD39" t="s">
        <v>6</v>
      </c>
      <c r="DE39" t="s">
        <v>6</v>
      </c>
      <c r="DF39">
        <f t="shared" si="18"/>
        <v>0</v>
      </c>
      <c r="DG39">
        <f>ROUND(ROUND(AF39*AJ39,0)*CX39,0)</f>
        <v>29</v>
      </c>
      <c r="DH39">
        <f>ROUND(ROUND(AG39*AK39,0)*CX39,0)</f>
        <v>0</v>
      </c>
      <c r="DI39">
        <f t="shared" si="19"/>
        <v>0</v>
      </c>
      <c r="DJ39">
        <f>DG39</f>
        <v>29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ROW(Source!A34)</f>
        <v>34</v>
      </c>
      <c r="B40">
        <v>92791983</v>
      </c>
      <c r="C40">
        <v>92792122</v>
      </c>
      <c r="D40">
        <v>49524310</v>
      </c>
      <c r="E40">
        <v>1</v>
      </c>
      <c r="F40">
        <v>1</v>
      </c>
      <c r="G40">
        <v>1</v>
      </c>
      <c r="H40">
        <v>3</v>
      </c>
      <c r="I40" t="s">
        <v>381</v>
      </c>
      <c r="J40" t="s">
        <v>382</v>
      </c>
      <c r="K40" t="s">
        <v>383</v>
      </c>
      <c r="L40">
        <v>1348</v>
      </c>
      <c r="N40">
        <v>1009</v>
      </c>
      <c r="O40" t="s">
        <v>58</v>
      </c>
      <c r="P40" t="s">
        <v>58</v>
      </c>
      <c r="Q40">
        <v>1000</v>
      </c>
      <c r="W40">
        <v>0</v>
      </c>
      <c r="X40">
        <v>761442094</v>
      </c>
      <c r="Y40">
        <f t="shared" si="15"/>
        <v>0.02</v>
      </c>
      <c r="AA40">
        <v>93486.080000000002</v>
      </c>
      <c r="AB40">
        <v>0</v>
      </c>
      <c r="AC40">
        <v>0</v>
      </c>
      <c r="AD40">
        <v>0</v>
      </c>
      <c r="AE40">
        <v>9424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0.02</v>
      </c>
      <c r="AU40" t="s">
        <v>6</v>
      </c>
      <c r="AV40">
        <v>0</v>
      </c>
      <c r="AW40">
        <v>2</v>
      </c>
      <c r="AX40">
        <v>92792140</v>
      </c>
      <c r="AY40">
        <v>1</v>
      </c>
      <c r="AZ40">
        <v>0</v>
      </c>
      <c r="BA40">
        <v>39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ROUND(Y40*Source!I34,7)</f>
        <v>4.0000000000000002E-4</v>
      </c>
      <c r="CY40">
        <f>AA40</f>
        <v>93486.080000000002</v>
      </c>
      <c r="CZ40">
        <f>AE40</f>
        <v>9424</v>
      </c>
      <c r="DA40">
        <f>AI40</f>
        <v>9.92</v>
      </c>
      <c r="DB40">
        <f t="shared" si="16"/>
        <v>188.48</v>
      </c>
      <c r="DC40">
        <f t="shared" si="17"/>
        <v>0</v>
      </c>
      <c r="DD40" t="s">
        <v>6</v>
      </c>
      <c r="DE40" t="s">
        <v>6</v>
      </c>
      <c r="DF40">
        <f>ROUND(ROUND(AE40*AI40,0)*CX40,0)</f>
        <v>37</v>
      </c>
      <c r="DG40">
        <f t="shared" ref="DG40:DG46" si="20">ROUND(ROUND(AF40,0)*CX40,0)</f>
        <v>0</v>
      </c>
      <c r="DH40">
        <f t="shared" ref="DH40:DH45" si="21">ROUND(ROUND(AG40,0)*CX40,0)</f>
        <v>0</v>
      </c>
      <c r="DI40">
        <f t="shared" si="19"/>
        <v>0</v>
      </c>
      <c r="DJ40">
        <f>DF40</f>
        <v>37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ROW(Source!A34)</f>
        <v>34</v>
      </c>
      <c r="B41">
        <v>92791983</v>
      </c>
      <c r="C41">
        <v>92792122</v>
      </c>
      <c r="D41">
        <v>49528288</v>
      </c>
      <c r="E41">
        <v>1</v>
      </c>
      <c r="F41">
        <v>1</v>
      </c>
      <c r="G41">
        <v>1</v>
      </c>
      <c r="H41">
        <v>3</v>
      </c>
      <c r="I41" t="s">
        <v>48</v>
      </c>
      <c r="J41" t="s">
        <v>51</v>
      </c>
      <c r="K41" t="s">
        <v>49</v>
      </c>
      <c r="L41">
        <v>1339</v>
      </c>
      <c r="N41">
        <v>1007</v>
      </c>
      <c r="O41" t="s">
        <v>50</v>
      </c>
      <c r="P41" t="s">
        <v>50</v>
      </c>
      <c r="Q41">
        <v>1</v>
      </c>
      <c r="W41">
        <v>0</v>
      </c>
      <c r="X41">
        <v>2039656126</v>
      </c>
      <c r="Y41">
        <f t="shared" si="15"/>
        <v>22</v>
      </c>
      <c r="AA41">
        <v>5880.18</v>
      </c>
      <c r="AB41">
        <v>0</v>
      </c>
      <c r="AC41">
        <v>0</v>
      </c>
      <c r="AD41">
        <v>0</v>
      </c>
      <c r="AE41">
        <v>592.76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6</v>
      </c>
      <c r="AT41">
        <v>22</v>
      </c>
      <c r="AU41" t="s">
        <v>6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ROUND(Y41*Source!I34,7)</f>
        <v>0.44</v>
      </c>
      <c r="CY41">
        <f>AA41</f>
        <v>5880.18</v>
      </c>
      <c r="CZ41">
        <f>AE41</f>
        <v>592.76</v>
      </c>
      <c r="DA41">
        <f>AI41</f>
        <v>9.92</v>
      </c>
      <c r="DB41">
        <f t="shared" si="16"/>
        <v>13040.72</v>
      </c>
      <c r="DC41">
        <f t="shared" si="17"/>
        <v>0</v>
      </c>
      <c r="DD41" t="s">
        <v>6</v>
      </c>
      <c r="DE41" t="s">
        <v>6</v>
      </c>
      <c r="DF41">
        <f>ROUND(ROUND(AE41*AI41,0)*CX41,0)</f>
        <v>2587</v>
      </c>
      <c r="DG41">
        <f t="shared" si="20"/>
        <v>0</v>
      </c>
      <c r="DH41">
        <f t="shared" si="21"/>
        <v>0</v>
      </c>
      <c r="DI41">
        <f t="shared" si="19"/>
        <v>0</v>
      </c>
      <c r="DJ41">
        <f>DF41</f>
        <v>2587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ROW(Source!A34)</f>
        <v>34</v>
      </c>
      <c r="B42">
        <v>92791983</v>
      </c>
      <c r="C42">
        <v>92792122</v>
      </c>
      <c r="D42">
        <v>49528524</v>
      </c>
      <c r="E42">
        <v>1</v>
      </c>
      <c r="F42">
        <v>1</v>
      </c>
      <c r="G42">
        <v>1</v>
      </c>
      <c r="H42">
        <v>3</v>
      </c>
      <c r="I42" t="s">
        <v>384</v>
      </c>
      <c r="J42" t="s">
        <v>385</v>
      </c>
      <c r="K42" t="s">
        <v>386</v>
      </c>
      <c r="L42">
        <v>1339</v>
      </c>
      <c r="N42">
        <v>1007</v>
      </c>
      <c r="O42" t="s">
        <v>50</v>
      </c>
      <c r="P42" t="s">
        <v>50</v>
      </c>
      <c r="Q42">
        <v>1</v>
      </c>
      <c r="W42">
        <v>0</v>
      </c>
      <c r="X42">
        <v>440126518</v>
      </c>
      <c r="Y42">
        <f t="shared" si="15"/>
        <v>1.4999999999999999E-2</v>
      </c>
      <c r="AA42">
        <v>4595.9399999999996</v>
      </c>
      <c r="AB42">
        <v>0</v>
      </c>
      <c r="AC42">
        <v>0</v>
      </c>
      <c r="AD42">
        <v>0</v>
      </c>
      <c r="AE42">
        <v>463.3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1.4999999999999999E-2</v>
      </c>
      <c r="AU42" t="s">
        <v>6</v>
      </c>
      <c r="AV42">
        <v>0</v>
      </c>
      <c r="AW42">
        <v>2</v>
      </c>
      <c r="AX42">
        <v>92792142</v>
      </c>
      <c r="AY42">
        <v>1</v>
      </c>
      <c r="AZ42">
        <v>0</v>
      </c>
      <c r="BA42">
        <v>41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ROUND(Y42*Source!I34,7)</f>
        <v>2.9999999999999997E-4</v>
      </c>
      <c r="CY42">
        <f>AA42</f>
        <v>4595.9399999999996</v>
      </c>
      <c r="CZ42">
        <f>AE42</f>
        <v>463.3</v>
      </c>
      <c r="DA42">
        <f>AI42</f>
        <v>9.92</v>
      </c>
      <c r="DB42">
        <f t="shared" si="16"/>
        <v>6.95</v>
      </c>
      <c r="DC42">
        <f t="shared" si="17"/>
        <v>0</v>
      </c>
      <c r="DD42" t="s">
        <v>6</v>
      </c>
      <c r="DE42" t="s">
        <v>6</v>
      </c>
      <c r="DF42">
        <f>ROUND(ROUND(AE42*AI42,0)*CX42,0)</f>
        <v>1</v>
      </c>
      <c r="DG42">
        <f t="shared" si="20"/>
        <v>0</v>
      </c>
      <c r="DH42">
        <f t="shared" si="21"/>
        <v>0</v>
      </c>
      <c r="DI42">
        <f t="shared" si="19"/>
        <v>0</v>
      </c>
      <c r="DJ42">
        <f>DF42</f>
        <v>1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ROW(Source!A34)</f>
        <v>34</v>
      </c>
      <c r="B43">
        <v>92791983</v>
      </c>
      <c r="C43">
        <v>92792122</v>
      </c>
      <c r="D43">
        <v>49538339</v>
      </c>
      <c r="E43">
        <v>1</v>
      </c>
      <c r="F43">
        <v>1</v>
      </c>
      <c r="G43">
        <v>1</v>
      </c>
      <c r="H43">
        <v>3</v>
      </c>
      <c r="I43" t="s">
        <v>387</v>
      </c>
      <c r="J43" t="s">
        <v>388</v>
      </c>
      <c r="K43" t="s">
        <v>389</v>
      </c>
      <c r="L43">
        <v>1407</v>
      </c>
      <c r="N43">
        <v>1013</v>
      </c>
      <c r="O43" t="s">
        <v>390</v>
      </c>
      <c r="P43" t="s">
        <v>390</v>
      </c>
      <c r="Q43">
        <v>1</v>
      </c>
      <c r="W43">
        <v>0</v>
      </c>
      <c r="X43">
        <v>-1014167754</v>
      </c>
      <c r="Y43">
        <f t="shared" si="15"/>
        <v>3.6999999999999998E-2</v>
      </c>
      <c r="AA43">
        <v>17385.79</v>
      </c>
      <c r="AB43">
        <v>0</v>
      </c>
      <c r="AC43">
        <v>0</v>
      </c>
      <c r="AD43">
        <v>0</v>
      </c>
      <c r="AE43">
        <v>1752.6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3.6999999999999998E-2</v>
      </c>
      <c r="AU43" t="s">
        <v>6</v>
      </c>
      <c r="AV43">
        <v>0</v>
      </c>
      <c r="AW43">
        <v>2</v>
      </c>
      <c r="AX43">
        <v>92792143</v>
      </c>
      <c r="AY43">
        <v>1</v>
      </c>
      <c r="AZ43">
        <v>0</v>
      </c>
      <c r="BA43">
        <v>42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ROUND(Y43*Source!I34,7)</f>
        <v>7.3999999999999999E-4</v>
      </c>
      <c r="CY43">
        <f>AA43</f>
        <v>17385.79</v>
      </c>
      <c r="CZ43">
        <f>AE43</f>
        <v>1752.6</v>
      </c>
      <c r="DA43">
        <f>AI43</f>
        <v>9.92</v>
      </c>
      <c r="DB43">
        <f t="shared" si="16"/>
        <v>64.849999999999994</v>
      </c>
      <c r="DC43">
        <f t="shared" si="17"/>
        <v>0</v>
      </c>
      <c r="DD43" t="s">
        <v>6</v>
      </c>
      <c r="DE43" t="s">
        <v>6</v>
      </c>
      <c r="DF43">
        <f>ROUND(ROUND(AE43*AI43,0)*CX43,0)</f>
        <v>13</v>
      </c>
      <c r="DG43">
        <f t="shared" si="20"/>
        <v>0</v>
      </c>
      <c r="DH43">
        <f t="shared" si="21"/>
        <v>0</v>
      </c>
      <c r="DI43">
        <f t="shared" si="19"/>
        <v>0</v>
      </c>
      <c r="DJ43">
        <f>DF43</f>
        <v>13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ROW(Source!A34)</f>
        <v>34</v>
      </c>
      <c r="B44">
        <v>92791983</v>
      </c>
      <c r="C44">
        <v>92792122</v>
      </c>
      <c r="D44">
        <v>0</v>
      </c>
      <c r="E44">
        <v>0</v>
      </c>
      <c r="F44">
        <v>1</v>
      </c>
      <c r="G44">
        <v>1</v>
      </c>
      <c r="H44">
        <v>3</v>
      </c>
      <c r="I44" t="s">
        <v>61</v>
      </c>
      <c r="J44" t="s">
        <v>6</v>
      </c>
      <c r="K44" t="s">
        <v>96</v>
      </c>
      <c r="L44">
        <v>1371</v>
      </c>
      <c r="N44">
        <v>1013</v>
      </c>
      <c r="O44" t="s">
        <v>63</v>
      </c>
      <c r="P44" t="s">
        <v>63</v>
      </c>
      <c r="Q44">
        <v>1</v>
      </c>
      <c r="W44">
        <v>0</v>
      </c>
      <c r="X44">
        <v>1397071219</v>
      </c>
      <c r="Y44">
        <f t="shared" si="15"/>
        <v>100</v>
      </c>
      <c r="AA44">
        <v>38700</v>
      </c>
      <c r="AB44">
        <v>0</v>
      </c>
      <c r="AC44">
        <v>0</v>
      </c>
      <c r="AD44">
        <v>0</v>
      </c>
      <c r="AE44">
        <v>40198.949999999997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6</v>
      </c>
      <c r="AT44">
        <v>100</v>
      </c>
      <c r="AU44" t="s">
        <v>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ROUND(Y44*Source!I34,7)</f>
        <v>2</v>
      </c>
      <c r="CY44">
        <f>AA44</f>
        <v>38700</v>
      </c>
      <c r="CZ44">
        <f>AE44</f>
        <v>40198.949999999997</v>
      </c>
      <c r="DA44">
        <f>AI44</f>
        <v>9.92</v>
      </c>
      <c r="DB44">
        <f t="shared" si="16"/>
        <v>4019895</v>
      </c>
      <c r="DC44">
        <f t="shared" si="17"/>
        <v>0</v>
      </c>
      <c r="DD44" t="s">
        <v>6</v>
      </c>
      <c r="DE44" t="s">
        <v>6</v>
      </c>
      <c r="DF44">
        <f>ROUND(ROUND(AE44*AI44,0)*CX44,0)</f>
        <v>797548</v>
      </c>
      <c r="DG44">
        <f t="shared" si="20"/>
        <v>0</v>
      </c>
      <c r="DH44">
        <f t="shared" si="21"/>
        <v>0</v>
      </c>
      <c r="DI44">
        <f t="shared" si="19"/>
        <v>0</v>
      </c>
      <c r="DJ44">
        <f>DF44</f>
        <v>797548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ROW(Source!A37)</f>
        <v>37</v>
      </c>
      <c r="B45">
        <v>92791983</v>
      </c>
      <c r="C45">
        <v>92792148</v>
      </c>
      <c r="D45">
        <v>49510715</v>
      </c>
      <c r="E45">
        <v>70</v>
      </c>
      <c r="F45">
        <v>1</v>
      </c>
      <c r="G45">
        <v>1</v>
      </c>
      <c r="H45">
        <v>1</v>
      </c>
      <c r="I45" t="s">
        <v>326</v>
      </c>
      <c r="J45" t="s">
        <v>6</v>
      </c>
      <c r="K45" t="s">
        <v>327</v>
      </c>
      <c r="L45">
        <v>1191</v>
      </c>
      <c r="N45">
        <v>1013</v>
      </c>
      <c r="O45" t="s">
        <v>319</v>
      </c>
      <c r="P45" t="s">
        <v>319</v>
      </c>
      <c r="Q45">
        <v>1</v>
      </c>
      <c r="W45">
        <v>0</v>
      </c>
      <c r="X45">
        <v>1049124552</v>
      </c>
      <c r="Y45">
        <f t="shared" si="15"/>
        <v>475</v>
      </c>
      <c r="AA45">
        <v>0</v>
      </c>
      <c r="AB45">
        <v>0</v>
      </c>
      <c r="AC45">
        <v>0</v>
      </c>
      <c r="AD45">
        <v>382.57</v>
      </c>
      <c r="AE45">
        <v>0</v>
      </c>
      <c r="AF45">
        <v>0</v>
      </c>
      <c r="AG45">
        <v>0</v>
      </c>
      <c r="AH45">
        <v>8.5299999999999994</v>
      </c>
      <c r="AI45">
        <v>1</v>
      </c>
      <c r="AJ45">
        <v>1</v>
      </c>
      <c r="AK45">
        <v>1</v>
      </c>
      <c r="AL45">
        <v>44.85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475</v>
      </c>
      <c r="AU45" t="s">
        <v>6</v>
      </c>
      <c r="AV45">
        <v>1</v>
      </c>
      <c r="AW45">
        <v>2</v>
      </c>
      <c r="AX45">
        <v>92792169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ROUND(AT45*Source!I37*AH45*AL45,0)</f>
        <v>11448</v>
      </c>
      <c r="CV45">
        <f>ROUND(Y45*Source!I37,7)</f>
        <v>29.925000000000001</v>
      </c>
      <c r="CW45">
        <v>0</v>
      </c>
      <c r="CX45">
        <f>ROUND(Y45*Source!I37,7)</f>
        <v>29.925000000000001</v>
      </c>
      <c r="CY45">
        <f>AD45</f>
        <v>382.57</v>
      </c>
      <c r="CZ45">
        <f>AH45</f>
        <v>8.5299999999999994</v>
      </c>
      <c r="DA45">
        <f>AL45</f>
        <v>44.85</v>
      </c>
      <c r="DB45">
        <f t="shared" si="16"/>
        <v>4051.75</v>
      </c>
      <c r="DC45">
        <f t="shared" si="17"/>
        <v>0</v>
      </c>
      <c r="DD45" t="s">
        <v>6</v>
      </c>
      <c r="DE45" t="s">
        <v>6</v>
      </c>
      <c r="DF45">
        <f t="shared" ref="DF45:DF51" si="22">ROUND(ROUND(AE45,0)*CX45,0)</f>
        <v>0</v>
      </c>
      <c r="DG45">
        <f t="shared" si="20"/>
        <v>0</v>
      </c>
      <c r="DH45">
        <f t="shared" si="21"/>
        <v>0</v>
      </c>
      <c r="DI45">
        <f>ROUND(ROUND(AH45*AL45,0)*CX45,0)</f>
        <v>11461</v>
      </c>
      <c r="DJ45">
        <f>DI45</f>
        <v>11461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ROW(Source!A37)</f>
        <v>37</v>
      </c>
      <c r="B46">
        <v>92791983</v>
      </c>
      <c r="C46">
        <v>92792148</v>
      </c>
      <c r="D46">
        <v>49510905</v>
      </c>
      <c r="E46">
        <v>70</v>
      </c>
      <c r="F46">
        <v>1</v>
      </c>
      <c r="G46">
        <v>1</v>
      </c>
      <c r="H46">
        <v>1</v>
      </c>
      <c r="I46" t="s">
        <v>320</v>
      </c>
      <c r="J46" t="s">
        <v>6</v>
      </c>
      <c r="K46" t="s">
        <v>321</v>
      </c>
      <c r="L46">
        <v>1191</v>
      </c>
      <c r="N46">
        <v>1013</v>
      </c>
      <c r="O46" t="s">
        <v>319</v>
      </c>
      <c r="P46" t="s">
        <v>319</v>
      </c>
      <c r="Q46">
        <v>1</v>
      </c>
      <c r="W46">
        <v>0</v>
      </c>
      <c r="X46">
        <v>-1417349443</v>
      </c>
      <c r="Y46">
        <f t="shared" si="15"/>
        <v>26.68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44.85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26.68</v>
      </c>
      <c r="AU46" t="s">
        <v>6</v>
      </c>
      <c r="AV46">
        <v>2</v>
      </c>
      <c r="AW46">
        <v>2</v>
      </c>
      <c r="AX46">
        <v>92792170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ROUND(Y46*Source!I37,7)</f>
        <v>1.6808399999999999</v>
      </c>
      <c r="CY46">
        <f>AD46</f>
        <v>0</v>
      </c>
      <c r="CZ46">
        <f>AH46</f>
        <v>0</v>
      </c>
      <c r="DA46">
        <f>AL46</f>
        <v>1</v>
      </c>
      <c r="DB46">
        <f t="shared" si="16"/>
        <v>0</v>
      </c>
      <c r="DC46">
        <f t="shared" si="17"/>
        <v>0</v>
      </c>
      <c r="DD46" t="s">
        <v>6</v>
      </c>
      <c r="DE46" t="s">
        <v>6</v>
      </c>
      <c r="DF46">
        <f t="shared" si="22"/>
        <v>0</v>
      </c>
      <c r="DG46">
        <f t="shared" si="20"/>
        <v>0</v>
      </c>
      <c r="DH46">
        <f t="shared" ref="DH46:DH51" si="23">ROUND(ROUND(AG46*AK46,0)*CX46,0)</f>
        <v>0</v>
      </c>
      <c r="DI46">
        <f t="shared" ref="DI46:DI64" si="24">ROUND(ROUND(AH46,0)*CX46,0)</f>
        <v>0</v>
      </c>
      <c r="DJ46">
        <f>DI46</f>
        <v>0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ROW(Source!A37)</f>
        <v>37</v>
      </c>
      <c r="B47">
        <v>92791983</v>
      </c>
      <c r="C47">
        <v>92792148</v>
      </c>
      <c r="D47">
        <v>49672515</v>
      </c>
      <c r="E47">
        <v>1</v>
      </c>
      <c r="F47">
        <v>1</v>
      </c>
      <c r="G47">
        <v>1</v>
      </c>
      <c r="H47">
        <v>2</v>
      </c>
      <c r="I47" t="s">
        <v>328</v>
      </c>
      <c r="J47" t="s">
        <v>329</v>
      </c>
      <c r="K47" t="s">
        <v>330</v>
      </c>
      <c r="L47">
        <v>1367</v>
      </c>
      <c r="N47">
        <v>1011</v>
      </c>
      <c r="O47" t="s">
        <v>325</v>
      </c>
      <c r="P47" t="s">
        <v>325</v>
      </c>
      <c r="Q47">
        <v>1</v>
      </c>
      <c r="W47">
        <v>0</v>
      </c>
      <c r="X47">
        <v>-130837057</v>
      </c>
      <c r="Y47">
        <f t="shared" si="15"/>
        <v>25.2</v>
      </c>
      <c r="AA47">
        <v>0</v>
      </c>
      <c r="AB47">
        <v>1358.21</v>
      </c>
      <c r="AC47">
        <v>605.48</v>
      </c>
      <c r="AD47">
        <v>0</v>
      </c>
      <c r="AE47">
        <v>0</v>
      </c>
      <c r="AF47">
        <v>86.4</v>
      </c>
      <c r="AG47">
        <v>13.5</v>
      </c>
      <c r="AH47">
        <v>0</v>
      </c>
      <c r="AI47">
        <v>1</v>
      </c>
      <c r="AJ47">
        <v>15.72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25.2</v>
      </c>
      <c r="AU47" t="s">
        <v>6</v>
      </c>
      <c r="AV47">
        <v>0</v>
      </c>
      <c r="AW47">
        <v>2</v>
      </c>
      <c r="AX47">
        <v>92792171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ROUND(Y47*Source!I37*DO47,7)</f>
        <v>0</v>
      </c>
      <c r="CX47">
        <f>ROUND(Y47*Source!I37,7)</f>
        <v>1.5875999999999999</v>
      </c>
      <c r="CY47">
        <f>AB47</f>
        <v>1358.21</v>
      </c>
      <c r="CZ47">
        <f>AF47</f>
        <v>86.4</v>
      </c>
      <c r="DA47">
        <f>AJ47</f>
        <v>15.72</v>
      </c>
      <c r="DB47">
        <f t="shared" si="16"/>
        <v>2177.2800000000002</v>
      </c>
      <c r="DC47">
        <f t="shared" si="17"/>
        <v>340.2</v>
      </c>
      <c r="DD47" t="s">
        <v>6</v>
      </c>
      <c r="DE47" t="s">
        <v>6</v>
      </c>
      <c r="DF47">
        <f t="shared" si="22"/>
        <v>0</v>
      </c>
      <c r="DG47">
        <f>ROUND(ROUND(AF47*AJ47,0)*CX47,0)</f>
        <v>2156</v>
      </c>
      <c r="DH47">
        <f t="shared" si="23"/>
        <v>960</v>
      </c>
      <c r="DI47">
        <f t="shared" si="24"/>
        <v>0</v>
      </c>
      <c r="DJ47">
        <f>DG47</f>
        <v>2156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ROW(Source!A37)</f>
        <v>37</v>
      </c>
      <c r="B48">
        <v>92791983</v>
      </c>
      <c r="C48">
        <v>92792148</v>
      </c>
      <c r="D48">
        <v>49672573</v>
      </c>
      <c r="E48">
        <v>1</v>
      </c>
      <c r="F48">
        <v>1</v>
      </c>
      <c r="G48">
        <v>1</v>
      </c>
      <c r="H48">
        <v>2</v>
      </c>
      <c r="I48" t="s">
        <v>331</v>
      </c>
      <c r="J48" t="s">
        <v>332</v>
      </c>
      <c r="K48" t="s">
        <v>333</v>
      </c>
      <c r="L48">
        <v>1367</v>
      </c>
      <c r="N48">
        <v>1011</v>
      </c>
      <c r="O48" t="s">
        <v>325</v>
      </c>
      <c r="P48" t="s">
        <v>325</v>
      </c>
      <c r="Q48">
        <v>1</v>
      </c>
      <c r="W48">
        <v>0</v>
      </c>
      <c r="X48">
        <v>-430484415</v>
      </c>
      <c r="Y48">
        <f t="shared" si="15"/>
        <v>0.5</v>
      </c>
      <c r="AA48">
        <v>0</v>
      </c>
      <c r="AB48">
        <v>1814.09</v>
      </c>
      <c r="AC48">
        <v>605.48</v>
      </c>
      <c r="AD48">
        <v>0</v>
      </c>
      <c r="AE48">
        <v>0</v>
      </c>
      <c r="AF48">
        <v>115.4</v>
      </c>
      <c r="AG48">
        <v>13.5</v>
      </c>
      <c r="AH48">
        <v>0</v>
      </c>
      <c r="AI48">
        <v>1</v>
      </c>
      <c r="AJ48">
        <v>15.72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0.5</v>
      </c>
      <c r="AU48" t="s">
        <v>6</v>
      </c>
      <c r="AV48">
        <v>0</v>
      </c>
      <c r="AW48">
        <v>2</v>
      </c>
      <c r="AX48">
        <v>92792172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ROUND(Y48*Source!I37*DO48,7)</f>
        <v>0</v>
      </c>
      <c r="CX48">
        <f>ROUND(Y48*Source!I37,7)</f>
        <v>3.15E-2</v>
      </c>
      <c r="CY48">
        <f>AB48</f>
        <v>1814.09</v>
      </c>
      <c r="CZ48">
        <f>AF48</f>
        <v>115.4</v>
      </c>
      <c r="DA48">
        <f>AJ48</f>
        <v>15.72</v>
      </c>
      <c r="DB48">
        <f t="shared" si="16"/>
        <v>57.7</v>
      </c>
      <c r="DC48">
        <f t="shared" si="17"/>
        <v>6.75</v>
      </c>
      <c r="DD48" t="s">
        <v>6</v>
      </c>
      <c r="DE48" t="s">
        <v>6</v>
      </c>
      <c r="DF48">
        <f t="shared" si="22"/>
        <v>0</v>
      </c>
      <c r="DG48">
        <f>ROUND(ROUND(AF48*AJ48,0)*CX48,0)</f>
        <v>57</v>
      </c>
      <c r="DH48">
        <f t="shared" si="23"/>
        <v>19</v>
      </c>
      <c r="DI48">
        <f t="shared" si="24"/>
        <v>0</v>
      </c>
      <c r="DJ48">
        <f>DG48</f>
        <v>57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ROW(Source!A37)</f>
        <v>37</v>
      </c>
      <c r="B49">
        <v>92791983</v>
      </c>
      <c r="C49">
        <v>92792148</v>
      </c>
      <c r="D49">
        <v>49672727</v>
      </c>
      <c r="E49">
        <v>1</v>
      </c>
      <c r="F49">
        <v>1</v>
      </c>
      <c r="G49">
        <v>1</v>
      </c>
      <c r="H49">
        <v>2</v>
      </c>
      <c r="I49" t="s">
        <v>334</v>
      </c>
      <c r="J49" t="s">
        <v>335</v>
      </c>
      <c r="K49" t="s">
        <v>336</v>
      </c>
      <c r="L49">
        <v>1367</v>
      </c>
      <c r="N49">
        <v>1011</v>
      </c>
      <c r="O49" t="s">
        <v>325</v>
      </c>
      <c r="P49" t="s">
        <v>325</v>
      </c>
      <c r="Q49">
        <v>1</v>
      </c>
      <c r="W49">
        <v>0</v>
      </c>
      <c r="X49">
        <v>-896236776</v>
      </c>
      <c r="Y49">
        <f t="shared" si="15"/>
        <v>0.25</v>
      </c>
      <c r="AA49">
        <v>0</v>
      </c>
      <c r="AB49">
        <v>1414.64</v>
      </c>
      <c r="AC49">
        <v>451.19</v>
      </c>
      <c r="AD49">
        <v>0</v>
      </c>
      <c r="AE49">
        <v>0</v>
      </c>
      <c r="AF49">
        <v>89.99</v>
      </c>
      <c r="AG49">
        <v>10.06</v>
      </c>
      <c r="AH49">
        <v>0</v>
      </c>
      <c r="AI49">
        <v>1</v>
      </c>
      <c r="AJ49">
        <v>15.72</v>
      </c>
      <c r="AK49">
        <v>44.85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0.25</v>
      </c>
      <c r="AU49" t="s">
        <v>6</v>
      </c>
      <c r="AV49">
        <v>0</v>
      </c>
      <c r="AW49">
        <v>2</v>
      </c>
      <c r="AX49">
        <v>92792173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ROUND(Y49*Source!I37*DO49,7)</f>
        <v>0</v>
      </c>
      <c r="CX49">
        <f>ROUND(Y49*Source!I37,7)</f>
        <v>1.575E-2</v>
      </c>
      <c r="CY49">
        <f>AB49</f>
        <v>1414.64</v>
      </c>
      <c r="CZ49">
        <f>AF49</f>
        <v>89.99</v>
      </c>
      <c r="DA49">
        <f>AJ49</f>
        <v>15.72</v>
      </c>
      <c r="DB49">
        <f t="shared" si="16"/>
        <v>22.5</v>
      </c>
      <c r="DC49">
        <f t="shared" si="17"/>
        <v>2.52</v>
      </c>
      <c r="DD49" t="s">
        <v>6</v>
      </c>
      <c r="DE49" t="s">
        <v>6</v>
      </c>
      <c r="DF49">
        <f t="shared" si="22"/>
        <v>0</v>
      </c>
      <c r="DG49">
        <f>ROUND(ROUND(AF49*AJ49,0)*CX49,0)</f>
        <v>22</v>
      </c>
      <c r="DH49">
        <f t="shared" si="23"/>
        <v>7</v>
      </c>
      <c r="DI49">
        <f t="shared" si="24"/>
        <v>0</v>
      </c>
      <c r="DJ49">
        <f>DG49</f>
        <v>22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ROW(Source!A37)</f>
        <v>37</v>
      </c>
      <c r="B50">
        <v>92791983</v>
      </c>
      <c r="C50">
        <v>92792148</v>
      </c>
      <c r="D50">
        <v>49672850</v>
      </c>
      <c r="E50">
        <v>1</v>
      </c>
      <c r="F50">
        <v>1</v>
      </c>
      <c r="G50">
        <v>1</v>
      </c>
      <c r="H50">
        <v>2</v>
      </c>
      <c r="I50" t="s">
        <v>337</v>
      </c>
      <c r="J50" t="s">
        <v>338</v>
      </c>
      <c r="K50" t="s">
        <v>339</v>
      </c>
      <c r="L50">
        <v>1367</v>
      </c>
      <c r="N50">
        <v>1011</v>
      </c>
      <c r="O50" t="s">
        <v>325</v>
      </c>
      <c r="P50" t="s">
        <v>325</v>
      </c>
      <c r="Q50">
        <v>1</v>
      </c>
      <c r="W50">
        <v>0</v>
      </c>
      <c r="X50">
        <v>1108114389</v>
      </c>
      <c r="Y50">
        <f t="shared" si="15"/>
        <v>23.75</v>
      </c>
      <c r="AA50">
        <v>0</v>
      </c>
      <c r="AB50">
        <v>29.87</v>
      </c>
      <c r="AC50">
        <v>0</v>
      </c>
      <c r="AD50">
        <v>0</v>
      </c>
      <c r="AE50">
        <v>0</v>
      </c>
      <c r="AF50">
        <v>1.9</v>
      </c>
      <c r="AG50">
        <v>0</v>
      </c>
      <c r="AH50">
        <v>0</v>
      </c>
      <c r="AI50">
        <v>1</v>
      </c>
      <c r="AJ50">
        <v>15.72</v>
      </c>
      <c r="AK50">
        <v>44.85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23.75</v>
      </c>
      <c r="AU50" t="s">
        <v>6</v>
      </c>
      <c r="AV50">
        <v>0</v>
      </c>
      <c r="AW50">
        <v>2</v>
      </c>
      <c r="AX50">
        <v>92792174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ROUND(Y50*Source!I37*DO50,7)</f>
        <v>0</v>
      </c>
      <c r="CX50">
        <f>ROUND(Y50*Source!I37,7)</f>
        <v>1.4962500000000001</v>
      </c>
      <c r="CY50">
        <f>AB50</f>
        <v>29.87</v>
      </c>
      <c r="CZ50">
        <f>AF50</f>
        <v>1.9</v>
      </c>
      <c r="DA50">
        <f>AJ50</f>
        <v>15.72</v>
      </c>
      <c r="DB50">
        <f t="shared" si="16"/>
        <v>45.13</v>
      </c>
      <c r="DC50">
        <f t="shared" si="17"/>
        <v>0</v>
      </c>
      <c r="DD50" t="s">
        <v>6</v>
      </c>
      <c r="DE50" t="s">
        <v>6</v>
      </c>
      <c r="DF50">
        <f t="shared" si="22"/>
        <v>0</v>
      </c>
      <c r="DG50">
        <f>ROUND(ROUND(AF50*AJ50,0)*CX50,0)</f>
        <v>45</v>
      </c>
      <c r="DH50">
        <f t="shared" si="23"/>
        <v>0</v>
      </c>
      <c r="DI50">
        <f t="shared" si="24"/>
        <v>0</v>
      </c>
      <c r="DJ50">
        <f>DG50</f>
        <v>45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ROW(Source!A37)</f>
        <v>37</v>
      </c>
      <c r="B51">
        <v>92791983</v>
      </c>
      <c r="C51">
        <v>92792148</v>
      </c>
      <c r="D51">
        <v>49673503</v>
      </c>
      <c r="E51">
        <v>1</v>
      </c>
      <c r="F51">
        <v>1</v>
      </c>
      <c r="G51">
        <v>1</v>
      </c>
      <c r="H51">
        <v>2</v>
      </c>
      <c r="I51" t="s">
        <v>340</v>
      </c>
      <c r="J51" t="s">
        <v>341</v>
      </c>
      <c r="K51" t="s">
        <v>342</v>
      </c>
      <c r="L51">
        <v>1367</v>
      </c>
      <c r="N51">
        <v>1011</v>
      </c>
      <c r="O51" t="s">
        <v>325</v>
      </c>
      <c r="P51" t="s">
        <v>325</v>
      </c>
      <c r="Q51">
        <v>1</v>
      </c>
      <c r="W51">
        <v>0</v>
      </c>
      <c r="X51">
        <v>509054691</v>
      </c>
      <c r="Y51">
        <f t="shared" si="15"/>
        <v>0.73</v>
      </c>
      <c r="AA51">
        <v>0</v>
      </c>
      <c r="AB51">
        <v>1032.96</v>
      </c>
      <c r="AC51">
        <v>520.26</v>
      </c>
      <c r="AD51">
        <v>0</v>
      </c>
      <c r="AE51">
        <v>0</v>
      </c>
      <c r="AF51">
        <v>65.709999999999994</v>
      </c>
      <c r="AG51">
        <v>11.6</v>
      </c>
      <c r="AH51">
        <v>0</v>
      </c>
      <c r="AI51">
        <v>1</v>
      </c>
      <c r="AJ51">
        <v>15.72</v>
      </c>
      <c r="AK51">
        <v>44.85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0.73</v>
      </c>
      <c r="AU51" t="s">
        <v>6</v>
      </c>
      <c r="AV51">
        <v>0</v>
      </c>
      <c r="AW51">
        <v>2</v>
      </c>
      <c r="AX51">
        <v>92792175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ROUND(Y51*Source!I37*DO51,7)</f>
        <v>0</v>
      </c>
      <c r="CX51">
        <f>ROUND(Y51*Source!I37,7)</f>
        <v>4.5990000000000003E-2</v>
      </c>
      <c r="CY51">
        <f>AB51</f>
        <v>1032.96</v>
      </c>
      <c r="CZ51">
        <f>AF51</f>
        <v>65.709999999999994</v>
      </c>
      <c r="DA51">
        <f>AJ51</f>
        <v>15.72</v>
      </c>
      <c r="DB51">
        <f t="shared" si="16"/>
        <v>47.97</v>
      </c>
      <c r="DC51">
        <f t="shared" si="17"/>
        <v>8.4700000000000006</v>
      </c>
      <c r="DD51" t="s">
        <v>6</v>
      </c>
      <c r="DE51" t="s">
        <v>6</v>
      </c>
      <c r="DF51">
        <f t="shared" si="22"/>
        <v>0</v>
      </c>
      <c r="DG51">
        <f>ROUND(ROUND(AF51*AJ51,0)*CX51,0)</f>
        <v>48</v>
      </c>
      <c r="DH51">
        <f t="shared" si="23"/>
        <v>24</v>
      </c>
      <c r="DI51">
        <f t="shared" si="24"/>
        <v>0</v>
      </c>
      <c r="DJ51">
        <f>DG51</f>
        <v>48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ROW(Source!A37)</f>
        <v>37</v>
      </c>
      <c r="B52">
        <v>92791983</v>
      </c>
      <c r="C52">
        <v>92792148</v>
      </c>
      <c r="D52">
        <v>49523203</v>
      </c>
      <c r="E52">
        <v>1</v>
      </c>
      <c r="F52">
        <v>1</v>
      </c>
      <c r="G52">
        <v>1</v>
      </c>
      <c r="H52">
        <v>3</v>
      </c>
      <c r="I52" t="s">
        <v>343</v>
      </c>
      <c r="J52" t="s">
        <v>344</v>
      </c>
      <c r="K52" t="s">
        <v>345</v>
      </c>
      <c r="L52">
        <v>1339</v>
      </c>
      <c r="N52">
        <v>1007</v>
      </c>
      <c r="O52" t="s">
        <v>50</v>
      </c>
      <c r="P52" t="s">
        <v>50</v>
      </c>
      <c r="Q52">
        <v>1</v>
      </c>
      <c r="W52">
        <v>0</v>
      </c>
      <c r="X52">
        <v>-143474561</v>
      </c>
      <c r="Y52">
        <f t="shared" si="15"/>
        <v>0.36399999999999999</v>
      </c>
      <c r="AA52">
        <v>24.2</v>
      </c>
      <c r="AB52">
        <v>0</v>
      </c>
      <c r="AC52">
        <v>0</v>
      </c>
      <c r="AD52">
        <v>0</v>
      </c>
      <c r="AE52">
        <v>2.44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0.36399999999999999</v>
      </c>
      <c r="AU52" t="s">
        <v>6</v>
      </c>
      <c r="AV52">
        <v>0</v>
      </c>
      <c r="AW52">
        <v>2</v>
      </c>
      <c r="AX52">
        <v>92792176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ROUND(Y52*Source!I37,7)</f>
        <v>2.2932000000000001E-2</v>
      </c>
      <c r="CY52">
        <f t="shared" ref="CY52:CY64" si="25">AA52</f>
        <v>24.2</v>
      </c>
      <c r="CZ52">
        <f t="shared" ref="CZ52:CZ64" si="26">AE52</f>
        <v>2.44</v>
      </c>
      <c r="DA52">
        <f t="shared" ref="DA52:DA64" si="27">AI52</f>
        <v>9.92</v>
      </c>
      <c r="DB52">
        <f t="shared" si="16"/>
        <v>0.89</v>
      </c>
      <c r="DC52">
        <f t="shared" si="17"/>
        <v>0</v>
      </c>
      <c r="DD52" t="s">
        <v>6</v>
      </c>
      <c r="DE52" t="s">
        <v>6</v>
      </c>
      <c r="DF52">
        <f t="shared" ref="DF52:DF64" si="28">ROUND(ROUND(AE52*AI52,0)*CX52,0)</f>
        <v>1</v>
      </c>
      <c r="DG52">
        <f t="shared" ref="DG52:DG66" si="29">ROUND(ROUND(AF52,0)*CX52,0)</f>
        <v>0</v>
      </c>
      <c r="DH52">
        <f t="shared" ref="DH52:DH65" si="30">ROUND(ROUND(AG52,0)*CX52,0)</f>
        <v>0</v>
      </c>
      <c r="DI52">
        <f t="shared" si="24"/>
        <v>0</v>
      </c>
      <c r="DJ52">
        <f t="shared" ref="DJ52:DJ64" si="31">DF52</f>
        <v>1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ROW(Source!A37)</f>
        <v>37</v>
      </c>
      <c r="B53">
        <v>92791983</v>
      </c>
      <c r="C53">
        <v>92792148</v>
      </c>
      <c r="D53">
        <v>49523686</v>
      </c>
      <c r="E53">
        <v>1</v>
      </c>
      <c r="F53">
        <v>1</v>
      </c>
      <c r="G53">
        <v>1</v>
      </c>
      <c r="H53">
        <v>3</v>
      </c>
      <c r="I53" t="s">
        <v>346</v>
      </c>
      <c r="J53" t="s">
        <v>347</v>
      </c>
      <c r="K53" t="s">
        <v>348</v>
      </c>
      <c r="L53">
        <v>1327</v>
      </c>
      <c r="N53">
        <v>1005</v>
      </c>
      <c r="O53" t="s">
        <v>349</v>
      </c>
      <c r="P53" t="s">
        <v>349</v>
      </c>
      <c r="Q53">
        <v>1</v>
      </c>
      <c r="W53">
        <v>0</v>
      </c>
      <c r="X53">
        <v>1300369369</v>
      </c>
      <c r="Y53">
        <f t="shared" si="15"/>
        <v>123</v>
      </c>
      <c r="AA53">
        <v>35.909999999999997</v>
      </c>
      <c r="AB53">
        <v>0</v>
      </c>
      <c r="AC53">
        <v>0</v>
      </c>
      <c r="AD53">
        <v>0</v>
      </c>
      <c r="AE53">
        <v>3.62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123</v>
      </c>
      <c r="AU53" t="s">
        <v>6</v>
      </c>
      <c r="AV53">
        <v>0</v>
      </c>
      <c r="AW53">
        <v>2</v>
      </c>
      <c r="AX53">
        <v>92792177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ROUND(Y53*Source!I37,7)</f>
        <v>7.7489999999999997</v>
      </c>
      <c r="CY53">
        <f t="shared" si="25"/>
        <v>35.909999999999997</v>
      </c>
      <c r="CZ53">
        <f t="shared" si="26"/>
        <v>3.62</v>
      </c>
      <c r="DA53">
        <f t="shared" si="27"/>
        <v>9.92</v>
      </c>
      <c r="DB53">
        <f t="shared" si="16"/>
        <v>445.26</v>
      </c>
      <c r="DC53">
        <f t="shared" si="17"/>
        <v>0</v>
      </c>
      <c r="DD53" t="s">
        <v>6</v>
      </c>
      <c r="DE53" t="s">
        <v>6</v>
      </c>
      <c r="DF53">
        <f t="shared" si="28"/>
        <v>279</v>
      </c>
      <c r="DG53">
        <f t="shared" si="29"/>
        <v>0</v>
      </c>
      <c r="DH53">
        <f t="shared" si="30"/>
        <v>0</v>
      </c>
      <c r="DI53">
        <f t="shared" si="24"/>
        <v>0</v>
      </c>
      <c r="DJ53">
        <f t="shared" si="31"/>
        <v>279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ROW(Source!A37)</f>
        <v>37</v>
      </c>
      <c r="B54">
        <v>92791983</v>
      </c>
      <c r="C54">
        <v>92792148</v>
      </c>
      <c r="D54">
        <v>49525587</v>
      </c>
      <c r="E54">
        <v>1</v>
      </c>
      <c r="F54">
        <v>1</v>
      </c>
      <c r="G54">
        <v>1</v>
      </c>
      <c r="H54">
        <v>3</v>
      </c>
      <c r="I54" t="s">
        <v>350</v>
      </c>
      <c r="J54" t="s">
        <v>351</v>
      </c>
      <c r="K54" t="s">
        <v>352</v>
      </c>
      <c r="L54">
        <v>1348</v>
      </c>
      <c r="N54">
        <v>1009</v>
      </c>
      <c r="O54" t="s">
        <v>58</v>
      </c>
      <c r="P54" t="s">
        <v>58</v>
      </c>
      <c r="Q54">
        <v>1000</v>
      </c>
      <c r="W54">
        <v>0</v>
      </c>
      <c r="X54">
        <v>-45966985</v>
      </c>
      <c r="Y54">
        <f t="shared" si="15"/>
        <v>1.9E-2</v>
      </c>
      <c r="AA54">
        <v>118821.75999999999</v>
      </c>
      <c r="AB54">
        <v>0</v>
      </c>
      <c r="AC54">
        <v>0</v>
      </c>
      <c r="AD54">
        <v>0</v>
      </c>
      <c r="AE54">
        <v>11978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1.9E-2</v>
      </c>
      <c r="AU54" t="s">
        <v>6</v>
      </c>
      <c r="AV54">
        <v>0</v>
      </c>
      <c r="AW54">
        <v>2</v>
      </c>
      <c r="AX54">
        <v>92792178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ROUND(Y54*Source!I37,7)</f>
        <v>1.1969999999999999E-3</v>
      </c>
      <c r="CY54">
        <f t="shared" si="25"/>
        <v>118821.75999999999</v>
      </c>
      <c r="CZ54">
        <f t="shared" si="26"/>
        <v>11978</v>
      </c>
      <c r="DA54">
        <f t="shared" si="27"/>
        <v>9.92</v>
      </c>
      <c r="DB54">
        <f t="shared" si="16"/>
        <v>227.58</v>
      </c>
      <c r="DC54">
        <f t="shared" si="17"/>
        <v>0</v>
      </c>
      <c r="DD54" t="s">
        <v>6</v>
      </c>
      <c r="DE54" t="s">
        <v>6</v>
      </c>
      <c r="DF54">
        <f t="shared" si="28"/>
        <v>142</v>
      </c>
      <c r="DG54">
        <f t="shared" si="29"/>
        <v>0</v>
      </c>
      <c r="DH54">
        <f t="shared" si="30"/>
        <v>0</v>
      </c>
      <c r="DI54">
        <f t="shared" si="24"/>
        <v>0</v>
      </c>
      <c r="DJ54">
        <f t="shared" si="31"/>
        <v>142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ROW(Source!A37)</f>
        <v>37</v>
      </c>
      <c r="B55">
        <v>92791983</v>
      </c>
      <c r="C55">
        <v>92792148</v>
      </c>
      <c r="D55">
        <v>49527726</v>
      </c>
      <c r="E55">
        <v>1</v>
      </c>
      <c r="F55">
        <v>1</v>
      </c>
      <c r="G55">
        <v>1</v>
      </c>
      <c r="H55">
        <v>3</v>
      </c>
      <c r="I55" t="s">
        <v>353</v>
      </c>
      <c r="J55" t="s">
        <v>354</v>
      </c>
      <c r="K55" t="s">
        <v>355</v>
      </c>
      <c r="L55">
        <v>1348</v>
      </c>
      <c r="N55">
        <v>1009</v>
      </c>
      <c r="O55" t="s">
        <v>58</v>
      </c>
      <c r="P55" t="s">
        <v>58</v>
      </c>
      <c r="Q55">
        <v>1000</v>
      </c>
      <c r="W55">
        <v>0</v>
      </c>
      <c r="X55">
        <v>1174253204</v>
      </c>
      <c r="Y55">
        <f t="shared" si="15"/>
        <v>2.5000000000000001E-2</v>
      </c>
      <c r="AA55">
        <v>7286.24</v>
      </c>
      <c r="AB55">
        <v>0</v>
      </c>
      <c r="AC55">
        <v>0</v>
      </c>
      <c r="AD55">
        <v>0</v>
      </c>
      <c r="AE55">
        <v>734.5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2.5000000000000001E-2</v>
      </c>
      <c r="AU55" t="s">
        <v>6</v>
      </c>
      <c r="AV55">
        <v>0</v>
      </c>
      <c r="AW55">
        <v>2</v>
      </c>
      <c r="AX55">
        <v>92792179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ROUND(Y55*Source!I37,7)</f>
        <v>1.575E-3</v>
      </c>
      <c r="CY55">
        <f t="shared" si="25"/>
        <v>7286.24</v>
      </c>
      <c r="CZ55">
        <f t="shared" si="26"/>
        <v>734.5</v>
      </c>
      <c r="DA55">
        <f t="shared" si="27"/>
        <v>9.92</v>
      </c>
      <c r="DB55">
        <f t="shared" si="16"/>
        <v>18.36</v>
      </c>
      <c r="DC55">
        <f t="shared" si="17"/>
        <v>0</v>
      </c>
      <c r="DD55" t="s">
        <v>6</v>
      </c>
      <c r="DE55" t="s">
        <v>6</v>
      </c>
      <c r="DF55">
        <f t="shared" si="28"/>
        <v>11</v>
      </c>
      <c r="DG55">
        <f t="shared" si="29"/>
        <v>0</v>
      </c>
      <c r="DH55">
        <f t="shared" si="30"/>
        <v>0</v>
      </c>
      <c r="DI55">
        <f t="shared" si="24"/>
        <v>0</v>
      </c>
      <c r="DJ55">
        <f t="shared" si="31"/>
        <v>11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ROW(Source!A37)</f>
        <v>37</v>
      </c>
      <c r="B56">
        <v>92791983</v>
      </c>
      <c r="C56">
        <v>92792148</v>
      </c>
      <c r="D56">
        <v>49528288</v>
      </c>
      <c r="E56">
        <v>1</v>
      </c>
      <c r="F56">
        <v>1</v>
      </c>
      <c r="G56">
        <v>1</v>
      </c>
      <c r="H56">
        <v>3</v>
      </c>
      <c r="I56" t="s">
        <v>48</v>
      </c>
      <c r="J56" t="s">
        <v>51</v>
      </c>
      <c r="K56" t="s">
        <v>49</v>
      </c>
      <c r="L56">
        <v>1339</v>
      </c>
      <c r="N56">
        <v>1007</v>
      </c>
      <c r="O56" t="s">
        <v>50</v>
      </c>
      <c r="P56" t="s">
        <v>50</v>
      </c>
      <c r="Q56">
        <v>1</v>
      </c>
      <c r="W56">
        <v>0</v>
      </c>
      <c r="X56">
        <v>2039656126</v>
      </c>
      <c r="Y56">
        <f t="shared" si="15"/>
        <v>101.5</v>
      </c>
      <c r="AA56">
        <v>5880.18</v>
      </c>
      <c r="AB56">
        <v>0</v>
      </c>
      <c r="AC56">
        <v>0</v>
      </c>
      <c r="AD56">
        <v>0</v>
      </c>
      <c r="AE56">
        <v>592.76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6</v>
      </c>
      <c r="AT56">
        <v>101.5</v>
      </c>
      <c r="AU56" t="s">
        <v>6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ROUND(Y56*Source!I37,7)</f>
        <v>6.3944999999999999</v>
      </c>
      <c r="CY56">
        <f t="shared" si="25"/>
        <v>5880.18</v>
      </c>
      <c r="CZ56">
        <f t="shared" si="26"/>
        <v>592.76</v>
      </c>
      <c r="DA56">
        <f t="shared" si="27"/>
        <v>9.92</v>
      </c>
      <c r="DB56">
        <f t="shared" si="16"/>
        <v>60165.14</v>
      </c>
      <c r="DC56">
        <f t="shared" si="17"/>
        <v>0</v>
      </c>
      <c r="DD56" t="s">
        <v>6</v>
      </c>
      <c r="DE56" t="s">
        <v>6</v>
      </c>
      <c r="DF56">
        <f t="shared" si="28"/>
        <v>37600</v>
      </c>
      <c r="DG56">
        <f t="shared" si="29"/>
        <v>0</v>
      </c>
      <c r="DH56">
        <f t="shared" si="30"/>
        <v>0</v>
      </c>
      <c r="DI56">
        <f t="shared" si="24"/>
        <v>0</v>
      </c>
      <c r="DJ56">
        <f t="shared" si="31"/>
        <v>37600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ROW(Source!A37)</f>
        <v>37</v>
      </c>
      <c r="B57">
        <v>92791983</v>
      </c>
      <c r="C57">
        <v>92792148</v>
      </c>
      <c r="D57">
        <v>49542609</v>
      </c>
      <c r="E57">
        <v>1</v>
      </c>
      <c r="F57">
        <v>1</v>
      </c>
      <c r="G57">
        <v>1</v>
      </c>
      <c r="H57">
        <v>3</v>
      </c>
      <c r="I57" t="s">
        <v>391</v>
      </c>
      <c r="J57" t="s">
        <v>392</v>
      </c>
      <c r="K57" t="s">
        <v>393</v>
      </c>
      <c r="L57">
        <v>1348</v>
      </c>
      <c r="N57">
        <v>1009</v>
      </c>
      <c r="O57" t="s">
        <v>58</v>
      </c>
      <c r="P57" t="s">
        <v>58</v>
      </c>
      <c r="Q57">
        <v>1000</v>
      </c>
      <c r="W57">
        <v>0</v>
      </c>
      <c r="X57">
        <v>2041074766</v>
      </c>
      <c r="Y57">
        <f t="shared" si="15"/>
        <v>5.1999999999999998E-3</v>
      </c>
      <c r="AA57">
        <v>101184</v>
      </c>
      <c r="AB57">
        <v>0</v>
      </c>
      <c r="AC57">
        <v>0</v>
      </c>
      <c r="AD57">
        <v>0</v>
      </c>
      <c r="AE57">
        <v>10200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5.1999999999999998E-3</v>
      </c>
      <c r="AU57" t="s">
        <v>6</v>
      </c>
      <c r="AV57">
        <v>0</v>
      </c>
      <c r="AW57">
        <v>2</v>
      </c>
      <c r="AX57">
        <v>92792181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ROUND(Y57*Source!I37,7)</f>
        <v>3.2759999999999999E-4</v>
      </c>
      <c r="CY57">
        <f t="shared" si="25"/>
        <v>101184</v>
      </c>
      <c r="CZ57">
        <f t="shared" si="26"/>
        <v>10200</v>
      </c>
      <c r="DA57">
        <f t="shared" si="27"/>
        <v>9.92</v>
      </c>
      <c r="DB57">
        <f t="shared" si="16"/>
        <v>53.04</v>
      </c>
      <c r="DC57">
        <f t="shared" si="17"/>
        <v>0</v>
      </c>
      <c r="DD57" t="s">
        <v>6</v>
      </c>
      <c r="DE57" t="s">
        <v>6</v>
      </c>
      <c r="DF57">
        <f t="shared" si="28"/>
        <v>33</v>
      </c>
      <c r="DG57">
        <f t="shared" si="29"/>
        <v>0</v>
      </c>
      <c r="DH57">
        <f t="shared" si="30"/>
        <v>0</v>
      </c>
      <c r="DI57">
        <f t="shared" si="24"/>
        <v>0</v>
      </c>
      <c r="DJ57">
        <f t="shared" si="31"/>
        <v>33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ROW(Source!A37)</f>
        <v>37</v>
      </c>
      <c r="B58">
        <v>92791983</v>
      </c>
      <c r="C58">
        <v>92792148</v>
      </c>
      <c r="D58">
        <v>49542647</v>
      </c>
      <c r="E58">
        <v>1</v>
      </c>
      <c r="F58">
        <v>1</v>
      </c>
      <c r="G58">
        <v>1</v>
      </c>
      <c r="H58">
        <v>3</v>
      </c>
      <c r="I58" t="s">
        <v>356</v>
      </c>
      <c r="J58" t="s">
        <v>357</v>
      </c>
      <c r="K58" t="s">
        <v>358</v>
      </c>
      <c r="L58">
        <v>1348</v>
      </c>
      <c r="N58">
        <v>1009</v>
      </c>
      <c r="O58" t="s">
        <v>58</v>
      </c>
      <c r="P58" t="s">
        <v>58</v>
      </c>
      <c r="Q58">
        <v>1000</v>
      </c>
      <c r="W58">
        <v>0</v>
      </c>
      <c r="X58">
        <v>-120483918</v>
      </c>
      <c r="Y58">
        <f t="shared" si="15"/>
        <v>2.5000000000000001E-2</v>
      </c>
      <c r="AA58">
        <v>44195.58</v>
      </c>
      <c r="AB58">
        <v>0</v>
      </c>
      <c r="AC58">
        <v>0</v>
      </c>
      <c r="AD58">
        <v>0</v>
      </c>
      <c r="AE58">
        <v>4455.2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2.5000000000000001E-2</v>
      </c>
      <c r="AU58" t="s">
        <v>6</v>
      </c>
      <c r="AV58">
        <v>0</v>
      </c>
      <c r="AW58">
        <v>2</v>
      </c>
      <c r="AX58">
        <v>92792182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ROUND(Y58*Source!I37,7)</f>
        <v>1.575E-3</v>
      </c>
      <c r="CY58">
        <f t="shared" si="25"/>
        <v>44195.58</v>
      </c>
      <c r="CZ58">
        <f t="shared" si="26"/>
        <v>4455.2</v>
      </c>
      <c r="DA58">
        <f t="shared" si="27"/>
        <v>9.92</v>
      </c>
      <c r="DB58">
        <f t="shared" si="16"/>
        <v>111.38</v>
      </c>
      <c r="DC58">
        <f t="shared" si="17"/>
        <v>0</v>
      </c>
      <c r="DD58" t="s">
        <v>6</v>
      </c>
      <c r="DE58" t="s">
        <v>6</v>
      </c>
      <c r="DF58">
        <f t="shared" si="28"/>
        <v>70</v>
      </c>
      <c r="DG58">
        <f t="shared" si="29"/>
        <v>0</v>
      </c>
      <c r="DH58">
        <f t="shared" si="30"/>
        <v>0</v>
      </c>
      <c r="DI58">
        <f t="shared" si="24"/>
        <v>0</v>
      </c>
      <c r="DJ58">
        <f t="shared" si="31"/>
        <v>70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ROW(Source!A37)</f>
        <v>37</v>
      </c>
      <c r="B59">
        <v>92791983</v>
      </c>
      <c r="C59">
        <v>92792148</v>
      </c>
      <c r="D59">
        <v>49543536</v>
      </c>
      <c r="E59">
        <v>1</v>
      </c>
      <c r="F59">
        <v>1</v>
      </c>
      <c r="G59">
        <v>1</v>
      </c>
      <c r="H59">
        <v>3</v>
      </c>
      <c r="I59" t="s">
        <v>110</v>
      </c>
      <c r="J59" t="s">
        <v>112</v>
      </c>
      <c r="K59" t="s">
        <v>111</v>
      </c>
      <c r="L59">
        <v>1348</v>
      </c>
      <c r="N59">
        <v>1009</v>
      </c>
      <c r="O59" t="s">
        <v>58</v>
      </c>
      <c r="P59" t="s">
        <v>58</v>
      </c>
      <c r="Q59">
        <v>1000</v>
      </c>
      <c r="W59">
        <v>0</v>
      </c>
      <c r="X59">
        <v>2033315709</v>
      </c>
      <c r="Y59">
        <f t="shared" si="15"/>
        <v>6.2857099999999999E-2</v>
      </c>
      <c r="AA59">
        <v>88436.86</v>
      </c>
      <c r="AB59">
        <v>0</v>
      </c>
      <c r="AC59">
        <v>0</v>
      </c>
      <c r="AD59">
        <v>0</v>
      </c>
      <c r="AE59">
        <v>91862.239999999991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6</v>
      </c>
      <c r="AT59">
        <v>6.2857099999999999E-2</v>
      </c>
      <c r="AU59" t="s">
        <v>6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ROUND(Y59*Source!I37,7)</f>
        <v>3.96E-3</v>
      </c>
      <c r="CY59">
        <f t="shared" si="25"/>
        <v>88436.86</v>
      </c>
      <c r="CZ59">
        <f t="shared" si="26"/>
        <v>91862.239999999991</v>
      </c>
      <c r="DA59">
        <f t="shared" si="27"/>
        <v>9.92</v>
      </c>
      <c r="DB59">
        <f t="shared" si="16"/>
        <v>5774.19</v>
      </c>
      <c r="DC59">
        <f t="shared" si="17"/>
        <v>0</v>
      </c>
      <c r="DD59" t="s">
        <v>6</v>
      </c>
      <c r="DE59" t="s">
        <v>6</v>
      </c>
      <c r="DF59">
        <f t="shared" si="28"/>
        <v>3609</v>
      </c>
      <c r="DG59">
        <f t="shared" si="29"/>
        <v>0</v>
      </c>
      <c r="DH59">
        <f t="shared" si="30"/>
        <v>0</v>
      </c>
      <c r="DI59">
        <f t="shared" si="24"/>
        <v>0</v>
      </c>
      <c r="DJ59">
        <f t="shared" si="31"/>
        <v>3609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ROW(Source!A37)</f>
        <v>37</v>
      </c>
      <c r="B60">
        <v>92791983</v>
      </c>
      <c r="C60">
        <v>92792148</v>
      </c>
      <c r="D60">
        <v>49543538</v>
      </c>
      <c r="E60">
        <v>1</v>
      </c>
      <c r="F60">
        <v>1</v>
      </c>
      <c r="G60">
        <v>1</v>
      </c>
      <c r="H60">
        <v>3</v>
      </c>
      <c r="I60" t="s">
        <v>119</v>
      </c>
      <c r="J60" t="s">
        <v>121</v>
      </c>
      <c r="K60" t="s">
        <v>120</v>
      </c>
      <c r="L60">
        <v>1348</v>
      </c>
      <c r="N60">
        <v>1009</v>
      </c>
      <c r="O60" t="s">
        <v>58</v>
      </c>
      <c r="P60" t="s">
        <v>58</v>
      </c>
      <c r="Q60">
        <v>1000</v>
      </c>
      <c r="W60">
        <v>0</v>
      </c>
      <c r="X60">
        <v>1678049827</v>
      </c>
      <c r="Y60">
        <f t="shared" si="15"/>
        <v>0.64285709999999996</v>
      </c>
      <c r="AA60">
        <v>93701.34</v>
      </c>
      <c r="AB60">
        <v>0</v>
      </c>
      <c r="AC60">
        <v>0</v>
      </c>
      <c r="AD60">
        <v>0</v>
      </c>
      <c r="AE60">
        <v>97330.63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6</v>
      </c>
      <c r="AT60">
        <v>0.64285709999999996</v>
      </c>
      <c r="AU60" t="s">
        <v>6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ROUND(Y60*Source!I37,7)</f>
        <v>4.0500000000000001E-2</v>
      </c>
      <c r="CY60">
        <f t="shared" si="25"/>
        <v>93701.34</v>
      </c>
      <c r="CZ60">
        <f t="shared" si="26"/>
        <v>97330.63</v>
      </c>
      <c r="DA60">
        <f t="shared" si="27"/>
        <v>9.92</v>
      </c>
      <c r="DB60">
        <f t="shared" si="16"/>
        <v>62569.69</v>
      </c>
      <c r="DC60">
        <f t="shared" si="17"/>
        <v>0</v>
      </c>
      <c r="DD60" t="s">
        <v>6</v>
      </c>
      <c r="DE60" t="s">
        <v>6</v>
      </c>
      <c r="DF60">
        <f t="shared" si="28"/>
        <v>39104</v>
      </c>
      <c r="DG60">
        <f t="shared" si="29"/>
        <v>0</v>
      </c>
      <c r="DH60">
        <f t="shared" si="30"/>
        <v>0</v>
      </c>
      <c r="DI60">
        <f t="shared" si="24"/>
        <v>0</v>
      </c>
      <c r="DJ60">
        <f t="shared" si="31"/>
        <v>39104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ROW(Source!A37)</f>
        <v>37</v>
      </c>
      <c r="B61">
        <v>92791983</v>
      </c>
      <c r="C61">
        <v>92792148</v>
      </c>
      <c r="D61">
        <v>49543549</v>
      </c>
      <c r="E61">
        <v>1</v>
      </c>
      <c r="F61">
        <v>1</v>
      </c>
      <c r="G61">
        <v>1</v>
      </c>
      <c r="H61">
        <v>3</v>
      </c>
      <c r="I61" t="s">
        <v>105</v>
      </c>
      <c r="J61" t="s">
        <v>107</v>
      </c>
      <c r="K61" t="s">
        <v>106</v>
      </c>
      <c r="L61">
        <v>1348</v>
      </c>
      <c r="N61">
        <v>1009</v>
      </c>
      <c r="O61" t="s">
        <v>58</v>
      </c>
      <c r="P61" t="s">
        <v>58</v>
      </c>
      <c r="Q61">
        <v>1000</v>
      </c>
      <c r="W61">
        <v>0</v>
      </c>
      <c r="X61">
        <v>-963045643</v>
      </c>
      <c r="Y61">
        <f t="shared" si="15"/>
        <v>0.73904760000000003</v>
      </c>
      <c r="AA61">
        <v>93701.34</v>
      </c>
      <c r="AB61">
        <v>0</v>
      </c>
      <c r="AC61">
        <v>0</v>
      </c>
      <c r="AD61">
        <v>0</v>
      </c>
      <c r="AE61">
        <v>97330.63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6</v>
      </c>
      <c r="AT61">
        <v>0.73904760000000003</v>
      </c>
      <c r="AU61" t="s">
        <v>6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ROUND(Y61*Source!I37,7)</f>
        <v>4.6559999999999997E-2</v>
      </c>
      <c r="CY61">
        <f t="shared" si="25"/>
        <v>93701.34</v>
      </c>
      <c r="CZ61">
        <f t="shared" si="26"/>
        <v>97330.63</v>
      </c>
      <c r="DA61">
        <f t="shared" si="27"/>
        <v>9.92</v>
      </c>
      <c r="DB61">
        <f t="shared" si="16"/>
        <v>71931.97</v>
      </c>
      <c r="DC61">
        <f t="shared" si="17"/>
        <v>0</v>
      </c>
      <c r="DD61" t="s">
        <v>6</v>
      </c>
      <c r="DE61" t="s">
        <v>6</v>
      </c>
      <c r="DF61">
        <f t="shared" si="28"/>
        <v>44955</v>
      </c>
      <c r="DG61">
        <f t="shared" si="29"/>
        <v>0</v>
      </c>
      <c r="DH61">
        <f t="shared" si="30"/>
        <v>0</v>
      </c>
      <c r="DI61">
        <f t="shared" si="24"/>
        <v>0</v>
      </c>
      <c r="DJ61">
        <f t="shared" si="31"/>
        <v>44955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ROW(Source!A37)</f>
        <v>37</v>
      </c>
      <c r="B62">
        <v>92791983</v>
      </c>
      <c r="C62">
        <v>92792148</v>
      </c>
      <c r="D62">
        <v>49543550</v>
      </c>
      <c r="E62">
        <v>1</v>
      </c>
      <c r="F62">
        <v>1</v>
      </c>
      <c r="G62">
        <v>1</v>
      </c>
      <c r="H62">
        <v>3</v>
      </c>
      <c r="I62" t="s">
        <v>115</v>
      </c>
      <c r="J62" t="s">
        <v>117</v>
      </c>
      <c r="K62" t="s">
        <v>116</v>
      </c>
      <c r="L62">
        <v>1348</v>
      </c>
      <c r="N62">
        <v>1009</v>
      </c>
      <c r="O62" t="s">
        <v>58</v>
      </c>
      <c r="P62" t="s">
        <v>58</v>
      </c>
      <c r="Q62">
        <v>1000</v>
      </c>
      <c r="W62">
        <v>0</v>
      </c>
      <c r="X62">
        <v>1527990813</v>
      </c>
      <c r="Y62">
        <f t="shared" si="15"/>
        <v>0.83492060000000001</v>
      </c>
      <c r="AA62">
        <v>88436.86</v>
      </c>
      <c r="AB62">
        <v>0</v>
      </c>
      <c r="AC62">
        <v>0</v>
      </c>
      <c r="AD62">
        <v>0</v>
      </c>
      <c r="AE62">
        <v>91862.239999999991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6</v>
      </c>
      <c r="AT62">
        <v>0.83492060000000001</v>
      </c>
      <c r="AU62" t="s">
        <v>6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ROUND(Y62*Source!I37,7)</f>
        <v>5.2600000000000001E-2</v>
      </c>
      <c r="CY62">
        <f t="shared" si="25"/>
        <v>88436.86</v>
      </c>
      <c r="CZ62">
        <f t="shared" si="26"/>
        <v>91862.239999999991</v>
      </c>
      <c r="DA62">
        <f t="shared" si="27"/>
        <v>9.92</v>
      </c>
      <c r="DB62">
        <f t="shared" si="16"/>
        <v>76697.679999999993</v>
      </c>
      <c r="DC62">
        <f t="shared" si="17"/>
        <v>0</v>
      </c>
      <c r="DD62" t="s">
        <v>6</v>
      </c>
      <c r="DE62" t="s">
        <v>6</v>
      </c>
      <c r="DF62">
        <f t="shared" si="28"/>
        <v>47933</v>
      </c>
      <c r="DG62">
        <f t="shared" si="29"/>
        <v>0</v>
      </c>
      <c r="DH62">
        <f t="shared" si="30"/>
        <v>0</v>
      </c>
      <c r="DI62">
        <f t="shared" si="24"/>
        <v>0</v>
      </c>
      <c r="DJ62">
        <f t="shared" si="31"/>
        <v>47933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ROW(Source!A37)</f>
        <v>37</v>
      </c>
      <c r="B63">
        <v>92791983</v>
      </c>
      <c r="C63">
        <v>92792148</v>
      </c>
      <c r="D63">
        <v>49546821</v>
      </c>
      <c r="E63">
        <v>1</v>
      </c>
      <c r="F63">
        <v>1</v>
      </c>
      <c r="G63">
        <v>1</v>
      </c>
      <c r="H63">
        <v>3</v>
      </c>
      <c r="I63" t="s">
        <v>359</v>
      </c>
      <c r="J63" t="s">
        <v>360</v>
      </c>
      <c r="K63" t="s">
        <v>361</v>
      </c>
      <c r="L63">
        <v>1339</v>
      </c>
      <c r="N63">
        <v>1007</v>
      </c>
      <c r="O63" t="s">
        <v>50</v>
      </c>
      <c r="P63" t="s">
        <v>50</v>
      </c>
      <c r="Q63">
        <v>1</v>
      </c>
      <c r="W63">
        <v>0</v>
      </c>
      <c r="X63">
        <v>1125321039</v>
      </c>
      <c r="Y63">
        <f t="shared" si="15"/>
        <v>0.62</v>
      </c>
      <c r="AA63">
        <v>10475.52</v>
      </c>
      <c r="AB63">
        <v>0</v>
      </c>
      <c r="AC63">
        <v>0</v>
      </c>
      <c r="AD63">
        <v>0</v>
      </c>
      <c r="AE63">
        <v>1056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0.62</v>
      </c>
      <c r="AU63" t="s">
        <v>6</v>
      </c>
      <c r="AV63">
        <v>0</v>
      </c>
      <c r="AW63">
        <v>2</v>
      </c>
      <c r="AX63">
        <v>92792184</v>
      </c>
      <c r="AY63">
        <v>1</v>
      </c>
      <c r="AZ63">
        <v>0</v>
      </c>
      <c r="BA63">
        <v>60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ROUND(Y63*Source!I37,7)</f>
        <v>3.9059999999999997E-2</v>
      </c>
      <c r="CY63">
        <f t="shared" si="25"/>
        <v>10475.52</v>
      </c>
      <c r="CZ63">
        <f t="shared" si="26"/>
        <v>1056</v>
      </c>
      <c r="DA63">
        <f t="shared" si="27"/>
        <v>9.92</v>
      </c>
      <c r="DB63">
        <f t="shared" si="16"/>
        <v>654.72</v>
      </c>
      <c r="DC63">
        <f t="shared" si="17"/>
        <v>0</v>
      </c>
      <c r="DD63" t="s">
        <v>6</v>
      </c>
      <c r="DE63" t="s">
        <v>6</v>
      </c>
      <c r="DF63">
        <f t="shared" si="28"/>
        <v>409</v>
      </c>
      <c r="DG63">
        <f t="shared" si="29"/>
        <v>0</v>
      </c>
      <c r="DH63">
        <f t="shared" si="30"/>
        <v>0</v>
      </c>
      <c r="DI63">
        <f t="shared" si="24"/>
        <v>0</v>
      </c>
      <c r="DJ63">
        <f t="shared" si="31"/>
        <v>409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ROW(Source!A37)</f>
        <v>37</v>
      </c>
      <c r="B64">
        <v>92791983</v>
      </c>
      <c r="C64">
        <v>92792148</v>
      </c>
      <c r="D64">
        <v>49548010</v>
      </c>
      <c r="E64">
        <v>1</v>
      </c>
      <c r="F64">
        <v>1</v>
      </c>
      <c r="G64">
        <v>1</v>
      </c>
      <c r="H64">
        <v>3</v>
      </c>
      <c r="I64" t="s">
        <v>362</v>
      </c>
      <c r="J64" t="s">
        <v>363</v>
      </c>
      <c r="K64" t="s">
        <v>364</v>
      </c>
      <c r="L64">
        <v>1327</v>
      </c>
      <c r="N64">
        <v>1005</v>
      </c>
      <c r="O64" t="s">
        <v>349</v>
      </c>
      <c r="P64" t="s">
        <v>349</v>
      </c>
      <c r="Q64">
        <v>1</v>
      </c>
      <c r="W64">
        <v>0</v>
      </c>
      <c r="X64">
        <v>334453153</v>
      </c>
      <c r="Y64">
        <f t="shared" si="15"/>
        <v>55</v>
      </c>
      <c r="AA64">
        <v>352.46</v>
      </c>
      <c r="AB64">
        <v>0</v>
      </c>
      <c r="AC64">
        <v>0</v>
      </c>
      <c r="AD64">
        <v>0</v>
      </c>
      <c r="AE64">
        <v>35.53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55</v>
      </c>
      <c r="AU64" t="s">
        <v>6</v>
      </c>
      <c r="AV64">
        <v>0</v>
      </c>
      <c r="AW64">
        <v>2</v>
      </c>
      <c r="AX64">
        <v>92792185</v>
      </c>
      <c r="AY64">
        <v>1</v>
      </c>
      <c r="AZ64">
        <v>0</v>
      </c>
      <c r="BA64">
        <v>61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ROUND(Y64*Source!I37,7)</f>
        <v>3.4649999999999999</v>
      </c>
      <c r="CY64">
        <f t="shared" si="25"/>
        <v>352.46</v>
      </c>
      <c r="CZ64">
        <f t="shared" si="26"/>
        <v>35.53</v>
      </c>
      <c r="DA64">
        <f t="shared" si="27"/>
        <v>9.92</v>
      </c>
      <c r="DB64">
        <f t="shared" si="16"/>
        <v>1954.15</v>
      </c>
      <c r="DC64">
        <f t="shared" si="17"/>
        <v>0</v>
      </c>
      <c r="DD64" t="s">
        <v>6</v>
      </c>
      <c r="DE64" t="s">
        <v>6</v>
      </c>
      <c r="DF64">
        <f t="shared" si="28"/>
        <v>1220</v>
      </c>
      <c r="DG64">
        <f t="shared" si="29"/>
        <v>0</v>
      </c>
      <c r="DH64">
        <f t="shared" si="30"/>
        <v>0</v>
      </c>
      <c r="DI64">
        <f t="shared" si="24"/>
        <v>0</v>
      </c>
      <c r="DJ64">
        <f t="shared" si="31"/>
        <v>1220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ROW(Source!A43)</f>
        <v>43</v>
      </c>
      <c r="B65">
        <v>92791983</v>
      </c>
      <c r="C65">
        <v>92792191</v>
      </c>
      <c r="D65">
        <v>49510743</v>
      </c>
      <c r="E65">
        <v>70</v>
      </c>
      <c r="F65">
        <v>1</v>
      </c>
      <c r="G65">
        <v>1</v>
      </c>
      <c r="H65">
        <v>1</v>
      </c>
      <c r="I65" t="s">
        <v>394</v>
      </c>
      <c r="J65" t="s">
        <v>6</v>
      </c>
      <c r="K65" t="s">
        <v>395</v>
      </c>
      <c r="L65">
        <v>1191</v>
      </c>
      <c r="N65">
        <v>1013</v>
      </c>
      <c r="O65" t="s">
        <v>319</v>
      </c>
      <c r="P65" t="s">
        <v>319</v>
      </c>
      <c r="Q65">
        <v>1</v>
      </c>
      <c r="W65">
        <v>0</v>
      </c>
      <c r="X65">
        <v>-881424154</v>
      </c>
      <c r="Y65">
        <f t="shared" ref="Y65:Y94" si="32">AT65</f>
        <v>959</v>
      </c>
      <c r="AA65">
        <v>0</v>
      </c>
      <c r="AB65">
        <v>0</v>
      </c>
      <c r="AC65">
        <v>0</v>
      </c>
      <c r="AD65">
        <v>416.66</v>
      </c>
      <c r="AE65">
        <v>0</v>
      </c>
      <c r="AF65">
        <v>0</v>
      </c>
      <c r="AG65">
        <v>0</v>
      </c>
      <c r="AH65">
        <v>9.2899999999999991</v>
      </c>
      <c r="AI65">
        <v>1</v>
      </c>
      <c r="AJ65">
        <v>1</v>
      </c>
      <c r="AK65">
        <v>1</v>
      </c>
      <c r="AL65">
        <v>44.85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959</v>
      </c>
      <c r="AU65" t="s">
        <v>6</v>
      </c>
      <c r="AV65">
        <v>1</v>
      </c>
      <c r="AW65">
        <v>2</v>
      </c>
      <c r="AX65">
        <v>92792203</v>
      </c>
      <c r="AY65">
        <v>1</v>
      </c>
      <c r="AZ65">
        <v>0</v>
      </c>
      <c r="BA65">
        <v>62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ROUND(AT65*Source!I43*AH65*AL65,0)</f>
        <v>7991</v>
      </c>
      <c r="CV65">
        <f>ROUND(Y65*Source!I43,7)</f>
        <v>19.18</v>
      </c>
      <c r="CW65">
        <v>0</v>
      </c>
      <c r="CX65">
        <f>ROUND(Y65*Source!I43,7)</f>
        <v>19.18</v>
      </c>
      <c r="CY65">
        <f>AD65</f>
        <v>416.66</v>
      </c>
      <c r="CZ65">
        <f>AH65</f>
        <v>9.2899999999999991</v>
      </c>
      <c r="DA65">
        <f>AL65</f>
        <v>44.85</v>
      </c>
      <c r="DB65">
        <f t="shared" ref="DB65:DB94" si="33">ROUND(ROUND(AT65*CZ65,2),2)</f>
        <v>8909.11</v>
      </c>
      <c r="DC65">
        <f t="shared" ref="DC65:DC94" si="34">ROUND(ROUND(AT65*AG65,2),2)</f>
        <v>0</v>
      </c>
      <c r="DD65" t="s">
        <v>6</v>
      </c>
      <c r="DE65" t="s">
        <v>6</v>
      </c>
      <c r="DF65">
        <f t="shared" ref="DF65:DF71" si="35">ROUND(ROUND(AE65,0)*CX65,0)</f>
        <v>0</v>
      </c>
      <c r="DG65">
        <f t="shared" si="29"/>
        <v>0</v>
      </c>
      <c r="DH65">
        <f t="shared" si="30"/>
        <v>0</v>
      </c>
      <c r="DI65">
        <f>ROUND(ROUND(AH65*AL65,0)*CX65,0)</f>
        <v>7998</v>
      </c>
      <c r="DJ65">
        <f>DI65</f>
        <v>7998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ROW(Source!A43)</f>
        <v>43</v>
      </c>
      <c r="B66">
        <v>92791983</v>
      </c>
      <c r="C66">
        <v>92792191</v>
      </c>
      <c r="D66">
        <v>49510905</v>
      </c>
      <c r="E66">
        <v>70</v>
      </c>
      <c r="F66">
        <v>1</v>
      </c>
      <c r="G66">
        <v>1</v>
      </c>
      <c r="H66">
        <v>1</v>
      </c>
      <c r="I66" t="s">
        <v>320</v>
      </c>
      <c r="J66" t="s">
        <v>6</v>
      </c>
      <c r="K66" t="s">
        <v>321</v>
      </c>
      <c r="L66">
        <v>1191</v>
      </c>
      <c r="N66">
        <v>1013</v>
      </c>
      <c r="O66" t="s">
        <v>319</v>
      </c>
      <c r="P66" t="s">
        <v>319</v>
      </c>
      <c r="Q66">
        <v>1</v>
      </c>
      <c r="W66">
        <v>0</v>
      </c>
      <c r="X66">
        <v>-1417349443</v>
      </c>
      <c r="Y66">
        <f t="shared" si="32"/>
        <v>231.71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44.85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231.71</v>
      </c>
      <c r="AU66" t="s">
        <v>6</v>
      </c>
      <c r="AV66">
        <v>2</v>
      </c>
      <c r="AW66">
        <v>2</v>
      </c>
      <c r="AX66">
        <v>92792204</v>
      </c>
      <c r="AY66">
        <v>1</v>
      </c>
      <c r="AZ66">
        <v>0</v>
      </c>
      <c r="BA66">
        <v>63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ROUND(Y66*Source!I43,7)</f>
        <v>4.6341999999999999</v>
      </c>
      <c r="CY66">
        <f>AD66</f>
        <v>0</v>
      </c>
      <c r="CZ66">
        <f>AH66</f>
        <v>0</v>
      </c>
      <c r="DA66">
        <f>AL66</f>
        <v>1</v>
      </c>
      <c r="DB66">
        <f t="shared" si="33"/>
        <v>0</v>
      </c>
      <c r="DC66">
        <f t="shared" si="34"/>
        <v>0</v>
      </c>
      <c r="DD66" t="s">
        <v>6</v>
      </c>
      <c r="DE66" t="s">
        <v>6</v>
      </c>
      <c r="DF66">
        <f t="shared" si="35"/>
        <v>0</v>
      </c>
      <c r="DG66">
        <f t="shared" si="29"/>
        <v>0</v>
      </c>
      <c r="DH66">
        <f t="shared" ref="DH66:DH71" si="36">ROUND(ROUND(AG66*AK66,0)*CX66,0)</f>
        <v>0</v>
      </c>
      <c r="DI66">
        <f t="shared" ref="DI66:DI75" si="37">ROUND(ROUND(AH66,0)*CX66,0)</f>
        <v>0</v>
      </c>
      <c r="DJ66">
        <f>DI66</f>
        <v>0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ROW(Source!A43)</f>
        <v>43</v>
      </c>
      <c r="B67">
        <v>92791983</v>
      </c>
      <c r="C67">
        <v>92792191</v>
      </c>
      <c r="D67">
        <v>49672093</v>
      </c>
      <c r="E67">
        <v>1</v>
      </c>
      <c r="F67">
        <v>1</v>
      </c>
      <c r="G67">
        <v>1</v>
      </c>
      <c r="H67">
        <v>2</v>
      </c>
      <c r="I67" t="s">
        <v>378</v>
      </c>
      <c r="J67" t="s">
        <v>379</v>
      </c>
      <c r="K67" t="s">
        <v>380</v>
      </c>
      <c r="L67">
        <v>1367</v>
      </c>
      <c r="N67">
        <v>1011</v>
      </c>
      <c r="O67" t="s">
        <v>325</v>
      </c>
      <c r="P67" t="s">
        <v>325</v>
      </c>
      <c r="Q67">
        <v>1</v>
      </c>
      <c r="W67">
        <v>0</v>
      </c>
      <c r="X67">
        <v>937838483</v>
      </c>
      <c r="Y67">
        <f t="shared" si="32"/>
        <v>9.11</v>
      </c>
      <c r="AA67">
        <v>0</v>
      </c>
      <c r="AB67">
        <v>1100.56</v>
      </c>
      <c r="AC67">
        <v>520.26</v>
      </c>
      <c r="AD67">
        <v>0</v>
      </c>
      <c r="AE67">
        <v>0</v>
      </c>
      <c r="AF67">
        <v>70.010000000000005</v>
      </c>
      <c r="AG67">
        <v>11.6</v>
      </c>
      <c r="AH67">
        <v>0</v>
      </c>
      <c r="AI67">
        <v>1</v>
      </c>
      <c r="AJ67">
        <v>15.72</v>
      </c>
      <c r="AK67">
        <v>44.85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9.11</v>
      </c>
      <c r="AU67" t="s">
        <v>6</v>
      </c>
      <c r="AV67">
        <v>0</v>
      </c>
      <c r="AW67">
        <v>2</v>
      </c>
      <c r="AX67">
        <v>92792205</v>
      </c>
      <c r="AY67">
        <v>1</v>
      </c>
      <c r="AZ67">
        <v>0</v>
      </c>
      <c r="BA67">
        <v>64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ROUND(Y67*Source!I43*DO67,7)</f>
        <v>0</v>
      </c>
      <c r="CX67">
        <f>ROUND(Y67*Source!I43,7)</f>
        <v>0.1822</v>
      </c>
      <c r="CY67">
        <f>AB67</f>
        <v>1100.56</v>
      </c>
      <c r="CZ67">
        <f>AF67</f>
        <v>70.010000000000005</v>
      </c>
      <c r="DA67">
        <f>AJ67</f>
        <v>15.72</v>
      </c>
      <c r="DB67">
        <f t="shared" si="33"/>
        <v>637.79</v>
      </c>
      <c r="DC67">
        <f t="shared" si="34"/>
        <v>105.68</v>
      </c>
      <c r="DD67" t="s">
        <v>6</v>
      </c>
      <c r="DE67" t="s">
        <v>6</v>
      </c>
      <c r="DF67">
        <f t="shared" si="35"/>
        <v>0</v>
      </c>
      <c r="DG67">
        <f>ROUND(ROUND(AF67*AJ67,0)*CX67,0)</f>
        <v>201</v>
      </c>
      <c r="DH67">
        <f t="shared" si="36"/>
        <v>95</v>
      </c>
      <c r="DI67">
        <f t="shared" si="37"/>
        <v>0</v>
      </c>
      <c r="DJ67">
        <f>DG67</f>
        <v>201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ROW(Source!A43)</f>
        <v>43</v>
      </c>
      <c r="B68">
        <v>92791983</v>
      </c>
      <c r="C68">
        <v>92792191</v>
      </c>
      <c r="D68">
        <v>49672573</v>
      </c>
      <c r="E68">
        <v>1</v>
      </c>
      <c r="F68">
        <v>1</v>
      </c>
      <c r="G68">
        <v>1</v>
      </c>
      <c r="H68">
        <v>2</v>
      </c>
      <c r="I68" t="s">
        <v>331</v>
      </c>
      <c r="J68" t="s">
        <v>332</v>
      </c>
      <c r="K68" t="s">
        <v>333</v>
      </c>
      <c r="L68">
        <v>1367</v>
      </c>
      <c r="N68">
        <v>1011</v>
      </c>
      <c r="O68" t="s">
        <v>325</v>
      </c>
      <c r="P68" t="s">
        <v>325</v>
      </c>
      <c r="Q68">
        <v>1</v>
      </c>
      <c r="W68">
        <v>0</v>
      </c>
      <c r="X68">
        <v>-430484415</v>
      </c>
      <c r="Y68">
        <f t="shared" si="32"/>
        <v>217.24</v>
      </c>
      <c r="AA68">
        <v>0</v>
      </c>
      <c r="AB68">
        <v>1814.09</v>
      </c>
      <c r="AC68">
        <v>605.48</v>
      </c>
      <c r="AD68">
        <v>0</v>
      </c>
      <c r="AE68">
        <v>0</v>
      </c>
      <c r="AF68">
        <v>115.4</v>
      </c>
      <c r="AG68">
        <v>13.5</v>
      </c>
      <c r="AH68">
        <v>0</v>
      </c>
      <c r="AI68">
        <v>1</v>
      </c>
      <c r="AJ68">
        <v>15.72</v>
      </c>
      <c r="AK68">
        <v>44.85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217.24</v>
      </c>
      <c r="AU68" t="s">
        <v>6</v>
      </c>
      <c r="AV68">
        <v>0</v>
      </c>
      <c r="AW68">
        <v>2</v>
      </c>
      <c r="AX68">
        <v>92792206</v>
      </c>
      <c r="AY68">
        <v>1</v>
      </c>
      <c r="AZ68">
        <v>0</v>
      </c>
      <c r="BA68">
        <v>65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ROUND(Y68*Source!I43*DO68,7)</f>
        <v>0</v>
      </c>
      <c r="CX68">
        <f>ROUND(Y68*Source!I43,7)</f>
        <v>4.3448000000000002</v>
      </c>
      <c r="CY68">
        <f>AB68</f>
        <v>1814.09</v>
      </c>
      <c r="CZ68">
        <f>AF68</f>
        <v>115.4</v>
      </c>
      <c r="DA68">
        <f>AJ68</f>
        <v>15.72</v>
      </c>
      <c r="DB68">
        <f t="shared" si="33"/>
        <v>25069.5</v>
      </c>
      <c r="DC68">
        <f t="shared" si="34"/>
        <v>2932.74</v>
      </c>
      <c r="DD68" t="s">
        <v>6</v>
      </c>
      <c r="DE68" t="s">
        <v>6</v>
      </c>
      <c r="DF68">
        <f t="shared" si="35"/>
        <v>0</v>
      </c>
      <c r="DG68">
        <f>ROUND(ROUND(AF68*AJ68,0)*CX68,0)</f>
        <v>7881</v>
      </c>
      <c r="DH68">
        <f t="shared" si="36"/>
        <v>2629</v>
      </c>
      <c r="DI68">
        <f t="shared" si="37"/>
        <v>0</v>
      </c>
      <c r="DJ68">
        <f>DG68</f>
        <v>7881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ROW(Source!A43)</f>
        <v>43</v>
      </c>
      <c r="B69">
        <v>92791983</v>
      </c>
      <c r="C69">
        <v>92792191</v>
      </c>
      <c r="D69">
        <v>49672850</v>
      </c>
      <c r="E69">
        <v>1</v>
      </c>
      <c r="F69">
        <v>1</v>
      </c>
      <c r="G69">
        <v>1</v>
      </c>
      <c r="H69">
        <v>2</v>
      </c>
      <c r="I69" t="s">
        <v>337</v>
      </c>
      <c r="J69" t="s">
        <v>338</v>
      </c>
      <c r="K69" t="s">
        <v>339</v>
      </c>
      <c r="L69">
        <v>1367</v>
      </c>
      <c r="N69">
        <v>1011</v>
      </c>
      <c r="O69" t="s">
        <v>325</v>
      </c>
      <c r="P69" t="s">
        <v>325</v>
      </c>
      <c r="Q69">
        <v>1</v>
      </c>
      <c r="W69">
        <v>0</v>
      </c>
      <c r="X69">
        <v>1108114389</v>
      </c>
      <c r="Y69">
        <f t="shared" si="32"/>
        <v>23.79</v>
      </c>
      <c r="AA69">
        <v>0</v>
      </c>
      <c r="AB69">
        <v>29.87</v>
      </c>
      <c r="AC69">
        <v>0</v>
      </c>
      <c r="AD69">
        <v>0</v>
      </c>
      <c r="AE69">
        <v>0</v>
      </c>
      <c r="AF69">
        <v>1.9</v>
      </c>
      <c r="AG69">
        <v>0</v>
      </c>
      <c r="AH69">
        <v>0</v>
      </c>
      <c r="AI69">
        <v>1</v>
      </c>
      <c r="AJ69">
        <v>15.72</v>
      </c>
      <c r="AK69">
        <v>44.85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23.79</v>
      </c>
      <c r="AU69" t="s">
        <v>6</v>
      </c>
      <c r="AV69">
        <v>0</v>
      </c>
      <c r="AW69">
        <v>2</v>
      </c>
      <c r="AX69">
        <v>92792207</v>
      </c>
      <c r="AY69">
        <v>1</v>
      </c>
      <c r="AZ69">
        <v>0</v>
      </c>
      <c r="BA69">
        <v>66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ROUND(Y69*Source!I43*DO69,7)</f>
        <v>0</v>
      </c>
      <c r="CX69">
        <f>ROUND(Y69*Source!I43,7)</f>
        <v>0.4758</v>
      </c>
      <c r="CY69">
        <f>AB69</f>
        <v>29.87</v>
      </c>
      <c r="CZ69">
        <f>AF69</f>
        <v>1.9</v>
      </c>
      <c r="DA69">
        <f>AJ69</f>
        <v>15.72</v>
      </c>
      <c r="DB69">
        <f t="shared" si="33"/>
        <v>45.2</v>
      </c>
      <c r="DC69">
        <f t="shared" si="34"/>
        <v>0</v>
      </c>
      <c r="DD69" t="s">
        <v>6</v>
      </c>
      <c r="DE69" t="s">
        <v>6</v>
      </c>
      <c r="DF69">
        <f t="shared" si="35"/>
        <v>0</v>
      </c>
      <c r="DG69">
        <f>ROUND(ROUND(AF69*AJ69,0)*CX69,0)</f>
        <v>14</v>
      </c>
      <c r="DH69">
        <f t="shared" si="36"/>
        <v>0</v>
      </c>
      <c r="DI69">
        <f t="shared" si="37"/>
        <v>0</v>
      </c>
      <c r="DJ69">
        <f>DG69</f>
        <v>14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ROW(Source!A43)</f>
        <v>43</v>
      </c>
      <c r="B70">
        <v>92791983</v>
      </c>
      <c r="C70">
        <v>92792191</v>
      </c>
      <c r="D70">
        <v>49673503</v>
      </c>
      <c r="E70">
        <v>1</v>
      </c>
      <c r="F70">
        <v>1</v>
      </c>
      <c r="G70">
        <v>1</v>
      </c>
      <c r="H70">
        <v>2</v>
      </c>
      <c r="I70" t="s">
        <v>340</v>
      </c>
      <c r="J70" t="s">
        <v>341</v>
      </c>
      <c r="K70" t="s">
        <v>342</v>
      </c>
      <c r="L70">
        <v>1367</v>
      </c>
      <c r="N70">
        <v>1011</v>
      </c>
      <c r="O70" t="s">
        <v>325</v>
      </c>
      <c r="P70" t="s">
        <v>325</v>
      </c>
      <c r="Q70">
        <v>1</v>
      </c>
      <c r="W70">
        <v>0</v>
      </c>
      <c r="X70">
        <v>509054691</v>
      </c>
      <c r="Y70">
        <f t="shared" si="32"/>
        <v>5.36</v>
      </c>
      <c r="AA70">
        <v>0</v>
      </c>
      <c r="AB70">
        <v>1032.96</v>
      </c>
      <c r="AC70">
        <v>520.26</v>
      </c>
      <c r="AD70">
        <v>0</v>
      </c>
      <c r="AE70">
        <v>0</v>
      </c>
      <c r="AF70">
        <v>65.709999999999994</v>
      </c>
      <c r="AG70">
        <v>11.6</v>
      </c>
      <c r="AH70">
        <v>0</v>
      </c>
      <c r="AI70">
        <v>1</v>
      </c>
      <c r="AJ70">
        <v>15.72</v>
      </c>
      <c r="AK70">
        <v>44.85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5.36</v>
      </c>
      <c r="AU70" t="s">
        <v>6</v>
      </c>
      <c r="AV70">
        <v>0</v>
      </c>
      <c r="AW70">
        <v>2</v>
      </c>
      <c r="AX70">
        <v>92792208</v>
      </c>
      <c r="AY70">
        <v>1</v>
      </c>
      <c r="AZ70">
        <v>0</v>
      </c>
      <c r="BA70">
        <v>67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ROUND(Y70*Source!I43*DO70,7)</f>
        <v>0</v>
      </c>
      <c r="CX70">
        <f>ROUND(Y70*Source!I43,7)</f>
        <v>0.1072</v>
      </c>
      <c r="CY70">
        <f>AB70</f>
        <v>1032.96</v>
      </c>
      <c r="CZ70">
        <f>AF70</f>
        <v>65.709999999999994</v>
      </c>
      <c r="DA70">
        <f>AJ70</f>
        <v>15.72</v>
      </c>
      <c r="DB70">
        <f t="shared" si="33"/>
        <v>352.21</v>
      </c>
      <c r="DC70">
        <f t="shared" si="34"/>
        <v>62.18</v>
      </c>
      <c r="DD70" t="s">
        <v>6</v>
      </c>
      <c r="DE70" t="s">
        <v>6</v>
      </c>
      <c r="DF70">
        <f t="shared" si="35"/>
        <v>0</v>
      </c>
      <c r="DG70">
        <f>ROUND(ROUND(AF70*AJ70,0)*CX70,0)</f>
        <v>111</v>
      </c>
      <c r="DH70">
        <f t="shared" si="36"/>
        <v>56</v>
      </c>
      <c r="DI70">
        <f t="shared" si="37"/>
        <v>0</v>
      </c>
      <c r="DJ70">
        <f>DG70</f>
        <v>111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ROW(Source!A43)</f>
        <v>43</v>
      </c>
      <c r="B71">
        <v>92791983</v>
      </c>
      <c r="C71">
        <v>92792191</v>
      </c>
      <c r="D71">
        <v>49673715</v>
      </c>
      <c r="E71">
        <v>1</v>
      </c>
      <c r="F71">
        <v>1</v>
      </c>
      <c r="G71">
        <v>1</v>
      </c>
      <c r="H71">
        <v>2</v>
      </c>
      <c r="I71" t="s">
        <v>367</v>
      </c>
      <c r="J71" t="s">
        <v>368</v>
      </c>
      <c r="K71" t="s">
        <v>369</v>
      </c>
      <c r="L71">
        <v>1367</v>
      </c>
      <c r="N71">
        <v>1011</v>
      </c>
      <c r="O71" t="s">
        <v>325</v>
      </c>
      <c r="P71" t="s">
        <v>325</v>
      </c>
      <c r="Q71">
        <v>1</v>
      </c>
      <c r="W71">
        <v>0</v>
      </c>
      <c r="X71">
        <v>829370094</v>
      </c>
      <c r="Y71">
        <f t="shared" si="32"/>
        <v>40.33</v>
      </c>
      <c r="AA71">
        <v>0</v>
      </c>
      <c r="AB71">
        <v>127.33</v>
      </c>
      <c r="AC71">
        <v>0</v>
      </c>
      <c r="AD71">
        <v>0</v>
      </c>
      <c r="AE71">
        <v>0</v>
      </c>
      <c r="AF71">
        <v>8.1</v>
      </c>
      <c r="AG71">
        <v>0</v>
      </c>
      <c r="AH71">
        <v>0</v>
      </c>
      <c r="AI71">
        <v>1</v>
      </c>
      <c r="AJ71">
        <v>15.72</v>
      </c>
      <c r="AK71">
        <v>44.85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40.33</v>
      </c>
      <c r="AU71" t="s">
        <v>6</v>
      </c>
      <c r="AV71">
        <v>0</v>
      </c>
      <c r="AW71">
        <v>2</v>
      </c>
      <c r="AX71">
        <v>92792209</v>
      </c>
      <c r="AY71">
        <v>1</v>
      </c>
      <c r="AZ71">
        <v>0</v>
      </c>
      <c r="BA71">
        <v>68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ROUND(Y71*Source!I43*DO71,7)</f>
        <v>0</v>
      </c>
      <c r="CX71">
        <f>ROUND(Y71*Source!I43,7)</f>
        <v>0.80659999999999998</v>
      </c>
      <c r="CY71">
        <f>AB71</f>
        <v>127.33</v>
      </c>
      <c r="CZ71">
        <f>AF71</f>
        <v>8.1</v>
      </c>
      <c r="DA71">
        <f>AJ71</f>
        <v>15.72</v>
      </c>
      <c r="DB71">
        <f t="shared" si="33"/>
        <v>326.67</v>
      </c>
      <c r="DC71">
        <f t="shared" si="34"/>
        <v>0</v>
      </c>
      <c r="DD71" t="s">
        <v>6</v>
      </c>
      <c r="DE71" t="s">
        <v>6</v>
      </c>
      <c r="DF71">
        <f t="shared" si="35"/>
        <v>0</v>
      </c>
      <c r="DG71">
        <f>ROUND(ROUND(AF71*AJ71,0)*CX71,0)</f>
        <v>102</v>
      </c>
      <c r="DH71">
        <f t="shared" si="36"/>
        <v>0</v>
      </c>
      <c r="DI71">
        <f t="shared" si="37"/>
        <v>0</v>
      </c>
      <c r="DJ71">
        <f>DG71</f>
        <v>102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ROW(Source!A43)</f>
        <v>43</v>
      </c>
      <c r="B72">
        <v>92791983</v>
      </c>
      <c r="C72">
        <v>92792191</v>
      </c>
      <c r="D72">
        <v>49524310</v>
      </c>
      <c r="E72">
        <v>1</v>
      </c>
      <c r="F72">
        <v>1</v>
      </c>
      <c r="G72">
        <v>1</v>
      </c>
      <c r="H72">
        <v>3</v>
      </c>
      <c r="I72" t="s">
        <v>381</v>
      </c>
      <c r="J72" t="s">
        <v>382</v>
      </c>
      <c r="K72" t="s">
        <v>383</v>
      </c>
      <c r="L72">
        <v>1348</v>
      </c>
      <c r="N72">
        <v>1009</v>
      </c>
      <c r="O72" t="s">
        <v>58</v>
      </c>
      <c r="P72" t="s">
        <v>58</v>
      </c>
      <c r="Q72">
        <v>1000</v>
      </c>
      <c r="W72">
        <v>0</v>
      </c>
      <c r="X72">
        <v>761442094</v>
      </c>
      <c r="Y72">
        <f t="shared" si="32"/>
        <v>0.03</v>
      </c>
      <c r="AA72">
        <v>93486.080000000002</v>
      </c>
      <c r="AB72">
        <v>0</v>
      </c>
      <c r="AC72">
        <v>0</v>
      </c>
      <c r="AD72">
        <v>0</v>
      </c>
      <c r="AE72">
        <v>9424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0.03</v>
      </c>
      <c r="AU72" t="s">
        <v>6</v>
      </c>
      <c r="AV72">
        <v>0</v>
      </c>
      <c r="AW72">
        <v>2</v>
      </c>
      <c r="AX72">
        <v>92792210</v>
      </c>
      <c r="AY72">
        <v>1</v>
      </c>
      <c r="AZ72">
        <v>0</v>
      </c>
      <c r="BA72">
        <v>69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ROUND(Y72*Source!I43,7)</f>
        <v>5.9999999999999995E-4</v>
      </c>
      <c r="CY72">
        <f>AA72</f>
        <v>93486.080000000002</v>
      </c>
      <c r="CZ72">
        <f>AE72</f>
        <v>9424</v>
      </c>
      <c r="DA72">
        <f>AI72</f>
        <v>9.92</v>
      </c>
      <c r="DB72">
        <f t="shared" si="33"/>
        <v>282.72000000000003</v>
      </c>
      <c r="DC72">
        <f t="shared" si="34"/>
        <v>0</v>
      </c>
      <c r="DD72" t="s">
        <v>6</v>
      </c>
      <c r="DE72" t="s">
        <v>6</v>
      </c>
      <c r="DF72">
        <f>ROUND(ROUND(AE72*AI72,0)*CX72,0)</f>
        <v>56</v>
      </c>
      <c r="DG72">
        <f t="shared" ref="DG72:DG77" si="38">ROUND(ROUND(AF72,0)*CX72,0)</f>
        <v>0</v>
      </c>
      <c r="DH72">
        <f>ROUND(ROUND(AG72,0)*CX72,0)</f>
        <v>0</v>
      </c>
      <c r="DI72">
        <f t="shared" si="37"/>
        <v>0</v>
      </c>
      <c r="DJ72">
        <f>DF72</f>
        <v>56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ROW(Source!A43)</f>
        <v>43</v>
      </c>
      <c r="B73">
        <v>92791983</v>
      </c>
      <c r="C73">
        <v>92792191</v>
      </c>
      <c r="D73">
        <v>49528524</v>
      </c>
      <c r="E73">
        <v>1</v>
      </c>
      <c r="F73">
        <v>1</v>
      </c>
      <c r="G73">
        <v>1</v>
      </c>
      <c r="H73">
        <v>3</v>
      </c>
      <c r="I73" t="s">
        <v>384</v>
      </c>
      <c r="J73" t="s">
        <v>385</v>
      </c>
      <c r="K73" t="s">
        <v>386</v>
      </c>
      <c r="L73">
        <v>1339</v>
      </c>
      <c r="N73">
        <v>1007</v>
      </c>
      <c r="O73" t="s">
        <v>50</v>
      </c>
      <c r="P73" t="s">
        <v>50</v>
      </c>
      <c r="Q73">
        <v>1</v>
      </c>
      <c r="W73">
        <v>0</v>
      </c>
      <c r="X73">
        <v>440126518</v>
      </c>
      <c r="Y73">
        <f t="shared" si="32"/>
        <v>4.5999999999999999E-2</v>
      </c>
      <c r="AA73">
        <v>4595.9399999999996</v>
      </c>
      <c r="AB73">
        <v>0</v>
      </c>
      <c r="AC73">
        <v>0</v>
      </c>
      <c r="AD73">
        <v>0</v>
      </c>
      <c r="AE73">
        <v>463.3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4.5999999999999999E-2</v>
      </c>
      <c r="AU73" t="s">
        <v>6</v>
      </c>
      <c r="AV73">
        <v>0</v>
      </c>
      <c r="AW73">
        <v>2</v>
      </c>
      <c r="AX73">
        <v>92792212</v>
      </c>
      <c r="AY73">
        <v>1</v>
      </c>
      <c r="AZ73">
        <v>0</v>
      </c>
      <c r="BA73">
        <v>71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ROUND(Y73*Source!I43,7)</f>
        <v>9.2000000000000003E-4</v>
      </c>
      <c r="CY73">
        <f>AA73</f>
        <v>4595.9399999999996</v>
      </c>
      <c r="CZ73">
        <f>AE73</f>
        <v>463.3</v>
      </c>
      <c r="DA73">
        <f>AI73</f>
        <v>9.92</v>
      </c>
      <c r="DB73">
        <f t="shared" si="33"/>
        <v>21.31</v>
      </c>
      <c r="DC73">
        <f t="shared" si="34"/>
        <v>0</v>
      </c>
      <c r="DD73" t="s">
        <v>6</v>
      </c>
      <c r="DE73" t="s">
        <v>6</v>
      </c>
      <c r="DF73">
        <f>ROUND(ROUND(AE73*AI73,0)*CX73,0)</f>
        <v>4</v>
      </c>
      <c r="DG73">
        <f t="shared" si="38"/>
        <v>0</v>
      </c>
      <c r="DH73">
        <f>ROUND(ROUND(AG73,0)*CX73,0)</f>
        <v>0</v>
      </c>
      <c r="DI73">
        <f t="shared" si="37"/>
        <v>0</v>
      </c>
      <c r="DJ73">
        <f>DF73</f>
        <v>4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ROW(Source!A43)</f>
        <v>43</v>
      </c>
      <c r="B74">
        <v>92791983</v>
      </c>
      <c r="C74">
        <v>92792191</v>
      </c>
      <c r="D74">
        <v>49538339</v>
      </c>
      <c r="E74">
        <v>1</v>
      </c>
      <c r="F74">
        <v>1</v>
      </c>
      <c r="G74">
        <v>1</v>
      </c>
      <c r="H74">
        <v>3</v>
      </c>
      <c r="I74" t="s">
        <v>387</v>
      </c>
      <c r="J74" t="s">
        <v>388</v>
      </c>
      <c r="K74" t="s">
        <v>389</v>
      </c>
      <c r="L74">
        <v>1407</v>
      </c>
      <c r="N74">
        <v>1013</v>
      </c>
      <c r="O74" t="s">
        <v>390</v>
      </c>
      <c r="P74" t="s">
        <v>390</v>
      </c>
      <c r="Q74">
        <v>1</v>
      </c>
      <c r="W74">
        <v>0</v>
      </c>
      <c r="X74">
        <v>-1014167754</v>
      </c>
      <c r="Y74">
        <f t="shared" si="32"/>
        <v>0.11</v>
      </c>
      <c r="AA74">
        <v>17385.79</v>
      </c>
      <c r="AB74">
        <v>0</v>
      </c>
      <c r="AC74">
        <v>0</v>
      </c>
      <c r="AD74">
        <v>0</v>
      </c>
      <c r="AE74">
        <v>1752.6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0.11</v>
      </c>
      <c r="AU74" t="s">
        <v>6</v>
      </c>
      <c r="AV74">
        <v>0</v>
      </c>
      <c r="AW74">
        <v>2</v>
      </c>
      <c r="AX74">
        <v>92792214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ROUND(Y74*Source!I43,7)</f>
        <v>2.2000000000000001E-3</v>
      </c>
      <c r="CY74">
        <f>AA74</f>
        <v>17385.79</v>
      </c>
      <c r="CZ74">
        <f>AE74</f>
        <v>1752.6</v>
      </c>
      <c r="DA74">
        <f>AI74</f>
        <v>9.92</v>
      </c>
      <c r="DB74">
        <f t="shared" si="33"/>
        <v>192.79</v>
      </c>
      <c r="DC74">
        <f t="shared" si="34"/>
        <v>0</v>
      </c>
      <c r="DD74" t="s">
        <v>6</v>
      </c>
      <c r="DE74" t="s">
        <v>6</v>
      </c>
      <c r="DF74">
        <f>ROUND(ROUND(AE74*AI74,0)*CX74,0)</f>
        <v>38</v>
      </c>
      <c r="DG74">
        <f t="shared" si="38"/>
        <v>0</v>
      </c>
      <c r="DH74">
        <f>ROUND(ROUND(AG74,0)*CX74,0)</f>
        <v>0</v>
      </c>
      <c r="DI74">
        <f t="shared" si="37"/>
        <v>0</v>
      </c>
      <c r="DJ74">
        <f>DF74</f>
        <v>38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ROW(Source!A43)</f>
        <v>43</v>
      </c>
      <c r="B75">
        <v>92791983</v>
      </c>
      <c r="C75">
        <v>92792191</v>
      </c>
      <c r="D75">
        <v>0</v>
      </c>
      <c r="E75">
        <v>0</v>
      </c>
      <c r="F75">
        <v>1</v>
      </c>
      <c r="G75">
        <v>1</v>
      </c>
      <c r="H75">
        <v>3</v>
      </c>
      <c r="I75" t="s">
        <v>61</v>
      </c>
      <c r="J75" t="s">
        <v>6</v>
      </c>
      <c r="K75" t="s">
        <v>127</v>
      </c>
      <c r="L75">
        <v>1371</v>
      </c>
      <c r="N75">
        <v>1013</v>
      </c>
      <c r="O75" t="s">
        <v>63</v>
      </c>
      <c r="P75" t="s">
        <v>63</v>
      </c>
      <c r="Q75">
        <v>1</v>
      </c>
      <c r="W75">
        <v>0</v>
      </c>
      <c r="X75">
        <v>1844690717</v>
      </c>
      <c r="Y75">
        <f t="shared" si="32"/>
        <v>100</v>
      </c>
      <c r="AA75">
        <v>350000</v>
      </c>
      <c r="AB75">
        <v>0</v>
      </c>
      <c r="AC75">
        <v>0</v>
      </c>
      <c r="AD75">
        <v>0</v>
      </c>
      <c r="AE75">
        <v>363556.38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6</v>
      </c>
      <c r="AT75">
        <v>100</v>
      </c>
      <c r="AU75" t="s">
        <v>6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ROUND(Y75*Source!I43,7)</f>
        <v>2</v>
      </c>
      <c r="CY75">
        <f>AA75</f>
        <v>350000</v>
      </c>
      <c r="CZ75">
        <f>AE75</f>
        <v>363556.38</v>
      </c>
      <c r="DA75">
        <f>AI75</f>
        <v>9.92</v>
      </c>
      <c r="DB75">
        <f t="shared" si="33"/>
        <v>36355638</v>
      </c>
      <c r="DC75">
        <f t="shared" si="34"/>
        <v>0</v>
      </c>
      <c r="DD75" t="s">
        <v>6</v>
      </c>
      <c r="DE75" t="s">
        <v>6</v>
      </c>
      <c r="DF75">
        <f>ROUND(ROUND(AE75*AI75,0)*CX75,0)</f>
        <v>7212958</v>
      </c>
      <c r="DG75">
        <f t="shared" si="38"/>
        <v>0</v>
      </c>
      <c r="DH75">
        <f>ROUND(ROUND(AG75,0)*CX75,0)</f>
        <v>0</v>
      </c>
      <c r="DI75">
        <f t="shared" si="37"/>
        <v>0</v>
      </c>
      <c r="DJ75">
        <f>DF75</f>
        <v>7212958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ROW(Source!A45)</f>
        <v>45</v>
      </c>
      <c r="B76">
        <v>92791983</v>
      </c>
      <c r="C76">
        <v>92792217</v>
      </c>
      <c r="D76">
        <v>49510711</v>
      </c>
      <c r="E76">
        <v>70</v>
      </c>
      <c r="F76">
        <v>1</v>
      </c>
      <c r="G76">
        <v>1</v>
      </c>
      <c r="H76">
        <v>1</v>
      </c>
      <c r="I76" t="s">
        <v>396</v>
      </c>
      <c r="J76" t="s">
        <v>6</v>
      </c>
      <c r="K76" t="s">
        <v>397</v>
      </c>
      <c r="L76">
        <v>1191</v>
      </c>
      <c r="N76">
        <v>1013</v>
      </c>
      <c r="O76" t="s">
        <v>319</v>
      </c>
      <c r="P76" t="s">
        <v>319</v>
      </c>
      <c r="Q76">
        <v>1</v>
      </c>
      <c r="W76">
        <v>0</v>
      </c>
      <c r="X76">
        <v>-961628416</v>
      </c>
      <c r="Y76">
        <f t="shared" si="32"/>
        <v>302</v>
      </c>
      <c r="AA76">
        <v>0</v>
      </c>
      <c r="AB76">
        <v>0</v>
      </c>
      <c r="AC76">
        <v>0</v>
      </c>
      <c r="AD76">
        <v>379.43</v>
      </c>
      <c r="AE76">
        <v>0</v>
      </c>
      <c r="AF76">
        <v>0</v>
      </c>
      <c r="AG76">
        <v>0</v>
      </c>
      <c r="AH76">
        <v>8.4600000000000009</v>
      </c>
      <c r="AI76">
        <v>1</v>
      </c>
      <c r="AJ76">
        <v>1</v>
      </c>
      <c r="AK76">
        <v>1</v>
      </c>
      <c r="AL76">
        <v>44.85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302</v>
      </c>
      <c r="AU76" t="s">
        <v>6</v>
      </c>
      <c r="AV76">
        <v>1</v>
      </c>
      <c r="AW76">
        <v>2</v>
      </c>
      <c r="AX76">
        <v>92792237</v>
      </c>
      <c r="AY76">
        <v>1</v>
      </c>
      <c r="AZ76">
        <v>0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ROUND(AT76*Source!I45*AH76*AL76,0)</f>
        <v>107</v>
      </c>
      <c r="CV76">
        <f>ROUND(Y76*Source!I45,7)</f>
        <v>0.28185660000000001</v>
      </c>
      <c r="CW76">
        <v>0</v>
      </c>
      <c r="CX76">
        <f>ROUND(Y76*Source!I45,7)</f>
        <v>0.28185660000000001</v>
      </c>
      <c r="CY76">
        <f>AD76</f>
        <v>379.43</v>
      </c>
      <c r="CZ76">
        <f>AH76</f>
        <v>8.4600000000000009</v>
      </c>
      <c r="DA76">
        <f>AL76</f>
        <v>44.85</v>
      </c>
      <c r="DB76">
        <f t="shared" si="33"/>
        <v>2554.92</v>
      </c>
      <c r="DC76">
        <f t="shared" si="34"/>
        <v>0</v>
      </c>
      <c r="DD76" t="s">
        <v>6</v>
      </c>
      <c r="DE76" t="s">
        <v>6</v>
      </c>
      <c r="DF76">
        <f t="shared" ref="DF76:DF84" si="39">ROUND(ROUND(AE76,0)*CX76,0)</f>
        <v>0</v>
      </c>
      <c r="DG76">
        <f t="shared" si="38"/>
        <v>0</v>
      </c>
      <c r="DH76">
        <f>ROUND(ROUND(AG76,0)*CX76,0)</f>
        <v>0</v>
      </c>
      <c r="DI76">
        <f>ROUND(ROUND(AH76*AL76,0)*CX76,0)</f>
        <v>107</v>
      </c>
      <c r="DJ76">
        <f>DI76</f>
        <v>107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ROW(Source!A45)</f>
        <v>45</v>
      </c>
      <c r="B77">
        <v>92791983</v>
      </c>
      <c r="C77">
        <v>92792217</v>
      </c>
      <c r="D77">
        <v>49510905</v>
      </c>
      <c r="E77">
        <v>70</v>
      </c>
      <c r="F77">
        <v>1</v>
      </c>
      <c r="G77">
        <v>1</v>
      </c>
      <c r="H77">
        <v>1</v>
      </c>
      <c r="I77" t="s">
        <v>320</v>
      </c>
      <c r="J77" t="s">
        <v>6</v>
      </c>
      <c r="K77" t="s">
        <v>321</v>
      </c>
      <c r="L77">
        <v>1191</v>
      </c>
      <c r="N77">
        <v>1013</v>
      </c>
      <c r="O77" t="s">
        <v>319</v>
      </c>
      <c r="P77" t="s">
        <v>319</v>
      </c>
      <c r="Q77">
        <v>1</v>
      </c>
      <c r="W77">
        <v>0</v>
      </c>
      <c r="X77">
        <v>-1417349443</v>
      </c>
      <c r="Y77">
        <f t="shared" si="32"/>
        <v>48.23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48.23</v>
      </c>
      <c r="AU77" t="s">
        <v>6</v>
      </c>
      <c r="AV77">
        <v>2</v>
      </c>
      <c r="AW77">
        <v>2</v>
      </c>
      <c r="AX77">
        <v>92792238</v>
      </c>
      <c r="AY77">
        <v>1</v>
      </c>
      <c r="AZ77">
        <v>0</v>
      </c>
      <c r="BA77">
        <v>76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ROUND(Y77*Source!I45,7)</f>
        <v>4.50131E-2</v>
      </c>
      <c r="CY77">
        <f>AD77</f>
        <v>0</v>
      </c>
      <c r="CZ77">
        <f>AH77</f>
        <v>0</v>
      </c>
      <c r="DA77">
        <f>AL77</f>
        <v>1</v>
      </c>
      <c r="DB77">
        <f t="shared" si="33"/>
        <v>0</v>
      </c>
      <c r="DC77">
        <f t="shared" si="34"/>
        <v>0</v>
      </c>
      <c r="DD77" t="s">
        <v>6</v>
      </c>
      <c r="DE77" t="s">
        <v>6</v>
      </c>
      <c r="DF77">
        <f t="shared" si="39"/>
        <v>0</v>
      </c>
      <c r="DG77">
        <f t="shared" si="38"/>
        <v>0</v>
      </c>
      <c r="DH77">
        <f t="shared" ref="DH77:DH84" si="40">ROUND(ROUND(AG77*AK77,0)*CX77,0)</f>
        <v>0</v>
      </c>
      <c r="DI77">
        <f t="shared" ref="DI77:DI94" si="41">ROUND(ROUND(AH77,0)*CX77,0)</f>
        <v>0</v>
      </c>
      <c r="DJ77">
        <f>DI77</f>
        <v>0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ROW(Source!A45)</f>
        <v>45</v>
      </c>
      <c r="B78">
        <v>92791983</v>
      </c>
      <c r="C78">
        <v>92792217</v>
      </c>
      <c r="D78">
        <v>49672573</v>
      </c>
      <c r="E78">
        <v>1</v>
      </c>
      <c r="F78">
        <v>1</v>
      </c>
      <c r="G78">
        <v>1</v>
      </c>
      <c r="H78">
        <v>2</v>
      </c>
      <c r="I78" t="s">
        <v>331</v>
      </c>
      <c r="J78" t="s">
        <v>332</v>
      </c>
      <c r="K78" t="s">
        <v>333</v>
      </c>
      <c r="L78">
        <v>1367</v>
      </c>
      <c r="N78">
        <v>1011</v>
      </c>
      <c r="O78" t="s">
        <v>325</v>
      </c>
      <c r="P78" t="s">
        <v>325</v>
      </c>
      <c r="Q78">
        <v>1</v>
      </c>
      <c r="W78">
        <v>0</v>
      </c>
      <c r="X78">
        <v>-430484415</v>
      </c>
      <c r="Y78">
        <f t="shared" si="32"/>
        <v>1.1399999999999999</v>
      </c>
      <c r="AA78">
        <v>0</v>
      </c>
      <c r="AB78">
        <v>1814.09</v>
      </c>
      <c r="AC78">
        <v>605.48</v>
      </c>
      <c r="AD78">
        <v>0</v>
      </c>
      <c r="AE78">
        <v>0</v>
      </c>
      <c r="AF78">
        <v>115.4</v>
      </c>
      <c r="AG78">
        <v>13.5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1.1399999999999999</v>
      </c>
      <c r="AU78" t="s">
        <v>6</v>
      </c>
      <c r="AV78">
        <v>0</v>
      </c>
      <c r="AW78">
        <v>2</v>
      </c>
      <c r="AX78">
        <v>92792239</v>
      </c>
      <c r="AY78">
        <v>1</v>
      </c>
      <c r="AZ78">
        <v>0</v>
      </c>
      <c r="BA78">
        <v>77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ROUND(Y78*Source!I45*DO78,7)</f>
        <v>0</v>
      </c>
      <c r="CX78">
        <f>ROUND(Y78*Source!I45,7)</f>
        <v>1.0640000000000001E-3</v>
      </c>
      <c r="CY78">
        <f t="shared" ref="CY78:CY84" si="42">AB78</f>
        <v>1814.09</v>
      </c>
      <c r="CZ78">
        <f t="shared" ref="CZ78:CZ84" si="43">AF78</f>
        <v>115.4</v>
      </c>
      <c r="DA78">
        <f t="shared" ref="DA78:DA84" si="44">AJ78</f>
        <v>15.72</v>
      </c>
      <c r="DB78">
        <f t="shared" si="33"/>
        <v>131.56</v>
      </c>
      <c r="DC78">
        <f t="shared" si="34"/>
        <v>15.39</v>
      </c>
      <c r="DD78" t="s">
        <v>6</v>
      </c>
      <c r="DE78" t="s">
        <v>6</v>
      </c>
      <c r="DF78">
        <f t="shared" si="39"/>
        <v>0</v>
      </c>
      <c r="DG78">
        <f t="shared" ref="DG78:DG84" si="45">ROUND(ROUND(AF78*AJ78,0)*CX78,0)</f>
        <v>2</v>
      </c>
      <c r="DH78">
        <f t="shared" si="40"/>
        <v>1</v>
      </c>
      <c r="DI78">
        <f t="shared" si="41"/>
        <v>0</v>
      </c>
      <c r="DJ78">
        <f t="shared" ref="DJ78:DJ84" si="46">DG78</f>
        <v>2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ROW(Source!A45)</f>
        <v>45</v>
      </c>
      <c r="B79">
        <v>92791983</v>
      </c>
      <c r="C79">
        <v>92792217</v>
      </c>
      <c r="D79">
        <v>49672727</v>
      </c>
      <c r="E79">
        <v>1</v>
      </c>
      <c r="F79">
        <v>1</v>
      </c>
      <c r="G79">
        <v>1</v>
      </c>
      <c r="H79">
        <v>2</v>
      </c>
      <c r="I79" t="s">
        <v>334</v>
      </c>
      <c r="J79" t="s">
        <v>335</v>
      </c>
      <c r="K79" t="s">
        <v>336</v>
      </c>
      <c r="L79">
        <v>1367</v>
      </c>
      <c r="N79">
        <v>1011</v>
      </c>
      <c r="O79" t="s">
        <v>325</v>
      </c>
      <c r="P79" t="s">
        <v>325</v>
      </c>
      <c r="Q79">
        <v>1</v>
      </c>
      <c r="W79">
        <v>0</v>
      </c>
      <c r="X79">
        <v>-896236776</v>
      </c>
      <c r="Y79">
        <f t="shared" si="32"/>
        <v>2.88</v>
      </c>
      <c r="AA79">
        <v>0</v>
      </c>
      <c r="AB79">
        <v>1414.64</v>
      </c>
      <c r="AC79">
        <v>451.19</v>
      </c>
      <c r="AD79">
        <v>0</v>
      </c>
      <c r="AE79">
        <v>0</v>
      </c>
      <c r="AF79">
        <v>89.99</v>
      </c>
      <c r="AG79">
        <v>10.06</v>
      </c>
      <c r="AH79">
        <v>0</v>
      </c>
      <c r="AI79">
        <v>1</v>
      </c>
      <c r="AJ79">
        <v>15.72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2.88</v>
      </c>
      <c r="AU79" t="s">
        <v>6</v>
      </c>
      <c r="AV79">
        <v>0</v>
      </c>
      <c r="AW79">
        <v>2</v>
      </c>
      <c r="AX79">
        <v>92792240</v>
      </c>
      <c r="AY79">
        <v>1</v>
      </c>
      <c r="AZ79">
        <v>0</v>
      </c>
      <c r="BA79">
        <v>78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ROUND(Y79*Source!I45*DO79,7)</f>
        <v>0</v>
      </c>
      <c r="CX79">
        <f>ROUND(Y79*Source!I45,7)</f>
        <v>2.6879E-3</v>
      </c>
      <c r="CY79">
        <f t="shared" si="42"/>
        <v>1414.64</v>
      </c>
      <c r="CZ79">
        <f t="shared" si="43"/>
        <v>89.99</v>
      </c>
      <c r="DA79">
        <f t="shared" si="44"/>
        <v>15.72</v>
      </c>
      <c r="DB79">
        <f t="shared" si="33"/>
        <v>259.17</v>
      </c>
      <c r="DC79">
        <f t="shared" si="34"/>
        <v>28.97</v>
      </c>
      <c r="DD79" t="s">
        <v>6</v>
      </c>
      <c r="DE79" t="s">
        <v>6</v>
      </c>
      <c r="DF79">
        <f t="shared" si="39"/>
        <v>0</v>
      </c>
      <c r="DG79">
        <f t="shared" si="45"/>
        <v>4</v>
      </c>
      <c r="DH79">
        <f t="shared" si="40"/>
        <v>1</v>
      </c>
      <c r="DI79">
        <f t="shared" si="41"/>
        <v>0</v>
      </c>
      <c r="DJ79">
        <f t="shared" si="46"/>
        <v>4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ROW(Source!A45)</f>
        <v>45</v>
      </c>
      <c r="B80">
        <v>92791983</v>
      </c>
      <c r="C80">
        <v>92792217</v>
      </c>
      <c r="D80">
        <v>49672851</v>
      </c>
      <c r="E80">
        <v>1</v>
      </c>
      <c r="F80">
        <v>1</v>
      </c>
      <c r="G80">
        <v>1</v>
      </c>
      <c r="H80">
        <v>2</v>
      </c>
      <c r="I80" t="s">
        <v>398</v>
      </c>
      <c r="J80" t="s">
        <v>399</v>
      </c>
      <c r="K80" t="s">
        <v>400</v>
      </c>
      <c r="L80">
        <v>1367</v>
      </c>
      <c r="N80">
        <v>1011</v>
      </c>
      <c r="O80" t="s">
        <v>325</v>
      </c>
      <c r="P80" t="s">
        <v>325</v>
      </c>
      <c r="Q80">
        <v>1</v>
      </c>
      <c r="W80">
        <v>0</v>
      </c>
      <c r="X80">
        <v>-1322498708</v>
      </c>
      <c r="Y80">
        <f t="shared" si="32"/>
        <v>18.71</v>
      </c>
      <c r="AA80">
        <v>0</v>
      </c>
      <c r="AB80">
        <v>7.86</v>
      </c>
      <c r="AC80">
        <v>0</v>
      </c>
      <c r="AD80">
        <v>0</v>
      </c>
      <c r="AE80">
        <v>0</v>
      </c>
      <c r="AF80">
        <v>0.5</v>
      </c>
      <c r="AG80">
        <v>0</v>
      </c>
      <c r="AH80">
        <v>0</v>
      </c>
      <c r="AI80">
        <v>1</v>
      </c>
      <c r="AJ80">
        <v>15.72</v>
      </c>
      <c r="AK80">
        <v>44.85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18.71</v>
      </c>
      <c r="AU80" t="s">
        <v>6</v>
      </c>
      <c r="AV80">
        <v>0</v>
      </c>
      <c r="AW80">
        <v>2</v>
      </c>
      <c r="AX80">
        <v>92792241</v>
      </c>
      <c r="AY80">
        <v>1</v>
      </c>
      <c r="AZ80">
        <v>0</v>
      </c>
      <c r="BA80">
        <v>79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ROUND(Y80*Source!I45*DO80,7)</f>
        <v>0</v>
      </c>
      <c r="CX80">
        <f>ROUND(Y80*Source!I45,7)</f>
        <v>1.7461999999999998E-2</v>
      </c>
      <c r="CY80">
        <f t="shared" si="42"/>
        <v>7.86</v>
      </c>
      <c r="CZ80">
        <f t="shared" si="43"/>
        <v>0.5</v>
      </c>
      <c r="DA80">
        <f t="shared" si="44"/>
        <v>15.72</v>
      </c>
      <c r="DB80">
        <f t="shared" si="33"/>
        <v>9.36</v>
      </c>
      <c r="DC80">
        <f t="shared" si="34"/>
        <v>0</v>
      </c>
      <c r="DD80" t="s">
        <v>6</v>
      </c>
      <c r="DE80" t="s">
        <v>6</v>
      </c>
      <c r="DF80">
        <f t="shared" si="39"/>
        <v>0</v>
      </c>
      <c r="DG80">
        <f t="shared" si="45"/>
        <v>0</v>
      </c>
      <c r="DH80">
        <f t="shared" si="40"/>
        <v>0</v>
      </c>
      <c r="DI80">
        <f t="shared" si="41"/>
        <v>0</v>
      </c>
      <c r="DJ80">
        <f t="shared" si="46"/>
        <v>0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ROW(Source!A45)</f>
        <v>45</v>
      </c>
      <c r="B81">
        <v>92791983</v>
      </c>
      <c r="C81">
        <v>92792217</v>
      </c>
      <c r="D81">
        <v>49672974</v>
      </c>
      <c r="E81">
        <v>1</v>
      </c>
      <c r="F81">
        <v>1</v>
      </c>
      <c r="G81">
        <v>1</v>
      </c>
      <c r="H81">
        <v>2</v>
      </c>
      <c r="I81" t="s">
        <v>401</v>
      </c>
      <c r="J81" t="s">
        <v>402</v>
      </c>
      <c r="K81" t="s">
        <v>403</v>
      </c>
      <c r="L81">
        <v>1367</v>
      </c>
      <c r="N81">
        <v>1011</v>
      </c>
      <c r="O81" t="s">
        <v>325</v>
      </c>
      <c r="P81" t="s">
        <v>325</v>
      </c>
      <c r="Q81">
        <v>1</v>
      </c>
      <c r="W81">
        <v>0</v>
      </c>
      <c r="X81">
        <v>-1193409272</v>
      </c>
      <c r="Y81">
        <f t="shared" si="32"/>
        <v>6.25</v>
      </c>
      <c r="AA81">
        <v>0</v>
      </c>
      <c r="AB81">
        <v>471.6</v>
      </c>
      <c r="AC81">
        <v>0</v>
      </c>
      <c r="AD81">
        <v>0</v>
      </c>
      <c r="AE81">
        <v>0</v>
      </c>
      <c r="AF81">
        <v>30</v>
      </c>
      <c r="AG81">
        <v>0</v>
      </c>
      <c r="AH81">
        <v>0</v>
      </c>
      <c r="AI81">
        <v>1</v>
      </c>
      <c r="AJ81">
        <v>15.72</v>
      </c>
      <c r="AK81">
        <v>44.85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6.25</v>
      </c>
      <c r="AU81" t="s">
        <v>6</v>
      </c>
      <c r="AV81">
        <v>0</v>
      </c>
      <c r="AW81">
        <v>2</v>
      </c>
      <c r="AX81">
        <v>92792242</v>
      </c>
      <c r="AY81">
        <v>1</v>
      </c>
      <c r="AZ81">
        <v>0</v>
      </c>
      <c r="BA81">
        <v>80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ROUND(Y81*Source!I45*DO81,7)</f>
        <v>0</v>
      </c>
      <c r="CX81">
        <f>ROUND(Y81*Source!I45,7)</f>
        <v>5.8330999999999999E-3</v>
      </c>
      <c r="CY81">
        <f t="shared" si="42"/>
        <v>471.6</v>
      </c>
      <c r="CZ81">
        <f t="shared" si="43"/>
        <v>30</v>
      </c>
      <c r="DA81">
        <f t="shared" si="44"/>
        <v>15.72</v>
      </c>
      <c r="DB81">
        <f t="shared" si="33"/>
        <v>187.5</v>
      </c>
      <c r="DC81">
        <f t="shared" si="34"/>
        <v>0</v>
      </c>
      <c r="DD81" t="s">
        <v>6</v>
      </c>
      <c r="DE81" t="s">
        <v>6</v>
      </c>
      <c r="DF81">
        <f t="shared" si="39"/>
        <v>0</v>
      </c>
      <c r="DG81">
        <f t="shared" si="45"/>
        <v>3</v>
      </c>
      <c r="DH81">
        <f t="shared" si="40"/>
        <v>0</v>
      </c>
      <c r="DI81">
        <f t="shared" si="41"/>
        <v>0</v>
      </c>
      <c r="DJ81">
        <f t="shared" si="46"/>
        <v>3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ROW(Source!A45)</f>
        <v>45</v>
      </c>
      <c r="B82">
        <v>92791983</v>
      </c>
      <c r="C82">
        <v>92792217</v>
      </c>
      <c r="D82">
        <v>49673450</v>
      </c>
      <c r="E82">
        <v>1</v>
      </c>
      <c r="F82">
        <v>1</v>
      </c>
      <c r="G82">
        <v>1</v>
      </c>
      <c r="H82">
        <v>2</v>
      </c>
      <c r="I82" t="s">
        <v>404</v>
      </c>
      <c r="J82" t="s">
        <v>405</v>
      </c>
      <c r="K82" t="s">
        <v>406</v>
      </c>
      <c r="L82">
        <v>1367</v>
      </c>
      <c r="N82">
        <v>1011</v>
      </c>
      <c r="O82" t="s">
        <v>325</v>
      </c>
      <c r="P82" t="s">
        <v>325</v>
      </c>
      <c r="Q82">
        <v>1</v>
      </c>
      <c r="W82">
        <v>0</v>
      </c>
      <c r="X82">
        <v>-859805338</v>
      </c>
      <c r="Y82">
        <f t="shared" si="32"/>
        <v>22.3</v>
      </c>
      <c r="AA82">
        <v>0</v>
      </c>
      <c r="AB82">
        <v>1729.2</v>
      </c>
      <c r="AC82">
        <v>520.26</v>
      </c>
      <c r="AD82">
        <v>0</v>
      </c>
      <c r="AE82">
        <v>0</v>
      </c>
      <c r="AF82">
        <v>110</v>
      </c>
      <c r="AG82">
        <v>11.6</v>
      </c>
      <c r="AH82">
        <v>0</v>
      </c>
      <c r="AI82">
        <v>1</v>
      </c>
      <c r="AJ82">
        <v>15.72</v>
      </c>
      <c r="AK82">
        <v>44.85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22.3</v>
      </c>
      <c r="AU82" t="s">
        <v>6</v>
      </c>
      <c r="AV82">
        <v>0</v>
      </c>
      <c r="AW82">
        <v>2</v>
      </c>
      <c r="AX82">
        <v>92792243</v>
      </c>
      <c r="AY82">
        <v>1</v>
      </c>
      <c r="AZ82">
        <v>0</v>
      </c>
      <c r="BA82">
        <v>81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ROUND(Y82*Source!I45*DO82,7)</f>
        <v>0</v>
      </c>
      <c r="CX82">
        <f>ROUND(Y82*Source!I45,7)</f>
        <v>2.0812600000000001E-2</v>
      </c>
      <c r="CY82">
        <f t="shared" si="42"/>
        <v>1729.2</v>
      </c>
      <c r="CZ82">
        <f t="shared" si="43"/>
        <v>110</v>
      </c>
      <c r="DA82">
        <f t="shared" si="44"/>
        <v>15.72</v>
      </c>
      <c r="DB82">
        <f t="shared" si="33"/>
        <v>2453</v>
      </c>
      <c r="DC82">
        <f t="shared" si="34"/>
        <v>258.68</v>
      </c>
      <c r="DD82" t="s">
        <v>6</v>
      </c>
      <c r="DE82" t="s">
        <v>6</v>
      </c>
      <c r="DF82">
        <f t="shared" si="39"/>
        <v>0</v>
      </c>
      <c r="DG82">
        <f t="shared" si="45"/>
        <v>36</v>
      </c>
      <c r="DH82">
        <f t="shared" si="40"/>
        <v>11</v>
      </c>
      <c r="DI82">
        <f t="shared" si="41"/>
        <v>0</v>
      </c>
      <c r="DJ82">
        <f t="shared" si="46"/>
        <v>36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ROW(Source!A45)</f>
        <v>45</v>
      </c>
      <c r="B83">
        <v>92791983</v>
      </c>
      <c r="C83">
        <v>92792217</v>
      </c>
      <c r="D83">
        <v>49673503</v>
      </c>
      <c r="E83">
        <v>1</v>
      </c>
      <c r="F83">
        <v>1</v>
      </c>
      <c r="G83">
        <v>1</v>
      </c>
      <c r="H83">
        <v>2</v>
      </c>
      <c r="I83" t="s">
        <v>340</v>
      </c>
      <c r="J83" t="s">
        <v>341</v>
      </c>
      <c r="K83" t="s">
        <v>342</v>
      </c>
      <c r="L83">
        <v>1367</v>
      </c>
      <c r="N83">
        <v>1011</v>
      </c>
      <c r="O83" t="s">
        <v>325</v>
      </c>
      <c r="P83" t="s">
        <v>325</v>
      </c>
      <c r="Q83">
        <v>1</v>
      </c>
      <c r="W83">
        <v>0</v>
      </c>
      <c r="X83">
        <v>509054691</v>
      </c>
      <c r="Y83">
        <f t="shared" si="32"/>
        <v>3.2</v>
      </c>
      <c r="AA83">
        <v>0</v>
      </c>
      <c r="AB83">
        <v>1032.96</v>
      </c>
      <c r="AC83">
        <v>520.26</v>
      </c>
      <c r="AD83">
        <v>0</v>
      </c>
      <c r="AE83">
        <v>0</v>
      </c>
      <c r="AF83">
        <v>65.709999999999994</v>
      </c>
      <c r="AG83">
        <v>11.6</v>
      </c>
      <c r="AH83">
        <v>0</v>
      </c>
      <c r="AI83">
        <v>1</v>
      </c>
      <c r="AJ83">
        <v>15.72</v>
      </c>
      <c r="AK83">
        <v>44.85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3.2</v>
      </c>
      <c r="AU83" t="s">
        <v>6</v>
      </c>
      <c r="AV83">
        <v>0</v>
      </c>
      <c r="AW83">
        <v>2</v>
      </c>
      <c r="AX83">
        <v>92792244</v>
      </c>
      <c r="AY83">
        <v>1</v>
      </c>
      <c r="AZ83">
        <v>0</v>
      </c>
      <c r="BA83">
        <v>82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ROUND(Y83*Source!I45*DO83,7)</f>
        <v>0</v>
      </c>
      <c r="CX83">
        <f>ROUND(Y83*Source!I45,7)</f>
        <v>2.9865999999999998E-3</v>
      </c>
      <c r="CY83">
        <f t="shared" si="42"/>
        <v>1032.96</v>
      </c>
      <c r="CZ83">
        <f t="shared" si="43"/>
        <v>65.709999999999994</v>
      </c>
      <c r="DA83">
        <f t="shared" si="44"/>
        <v>15.72</v>
      </c>
      <c r="DB83">
        <f t="shared" si="33"/>
        <v>210.27</v>
      </c>
      <c r="DC83">
        <f t="shared" si="34"/>
        <v>37.119999999999997</v>
      </c>
      <c r="DD83" t="s">
        <v>6</v>
      </c>
      <c r="DE83" t="s">
        <v>6</v>
      </c>
      <c r="DF83">
        <f t="shared" si="39"/>
        <v>0</v>
      </c>
      <c r="DG83">
        <f t="shared" si="45"/>
        <v>3</v>
      </c>
      <c r="DH83">
        <f t="shared" si="40"/>
        <v>2</v>
      </c>
      <c r="DI83">
        <f t="shared" si="41"/>
        <v>0</v>
      </c>
      <c r="DJ83">
        <f t="shared" si="46"/>
        <v>3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ROW(Source!A45)</f>
        <v>45</v>
      </c>
      <c r="B84">
        <v>92791983</v>
      </c>
      <c r="C84">
        <v>92792217</v>
      </c>
      <c r="D84">
        <v>49673591</v>
      </c>
      <c r="E84">
        <v>1</v>
      </c>
      <c r="F84">
        <v>1</v>
      </c>
      <c r="G84">
        <v>1</v>
      </c>
      <c r="H84">
        <v>2</v>
      </c>
      <c r="I84" t="s">
        <v>373</v>
      </c>
      <c r="J84" t="s">
        <v>374</v>
      </c>
      <c r="K84" t="s">
        <v>375</v>
      </c>
      <c r="L84">
        <v>1367</v>
      </c>
      <c r="N84">
        <v>1011</v>
      </c>
      <c r="O84" t="s">
        <v>325</v>
      </c>
      <c r="P84" t="s">
        <v>325</v>
      </c>
      <c r="Q84">
        <v>1</v>
      </c>
      <c r="W84">
        <v>0</v>
      </c>
      <c r="X84">
        <v>893289166</v>
      </c>
      <c r="Y84">
        <f t="shared" si="32"/>
        <v>18.71</v>
      </c>
      <c r="AA84">
        <v>0</v>
      </c>
      <c r="AB84">
        <v>350.4</v>
      </c>
      <c r="AC84">
        <v>520.26</v>
      </c>
      <c r="AD84">
        <v>0</v>
      </c>
      <c r="AE84">
        <v>0</v>
      </c>
      <c r="AF84">
        <v>22.29</v>
      </c>
      <c r="AG84">
        <v>11.6</v>
      </c>
      <c r="AH84">
        <v>0</v>
      </c>
      <c r="AI84">
        <v>1</v>
      </c>
      <c r="AJ84">
        <v>15.72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18.71</v>
      </c>
      <c r="AU84" t="s">
        <v>6</v>
      </c>
      <c r="AV84">
        <v>0</v>
      </c>
      <c r="AW84">
        <v>2</v>
      </c>
      <c r="AX84">
        <v>92792245</v>
      </c>
      <c r="AY84">
        <v>1</v>
      </c>
      <c r="AZ84">
        <v>0</v>
      </c>
      <c r="BA84">
        <v>83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ROUND(Y84*Source!I45*DO84,7)</f>
        <v>0</v>
      </c>
      <c r="CX84">
        <f>ROUND(Y84*Source!I45,7)</f>
        <v>1.7461999999999998E-2</v>
      </c>
      <c r="CY84">
        <f t="shared" si="42"/>
        <v>350.4</v>
      </c>
      <c r="CZ84">
        <f t="shared" si="43"/>
        <v>22.29</v>
      </c>
      <c r="DA84">
        <f t="shared" si="44"/>
        <v>15.72</v>
      </c>
      <c r="DB84">
        <f t="shared" si="33"/>
        <v>417.05</v>
      </c>
      <c r="DC84">
        <f t="shared" si="34"/>
        <v>217.04</v>
      </c>
      <c r="DD84" t="s">
        <v>6</v>
      </c>
      <c r="DE84" t="s">
        <v>6</v>
      </c>
      <c r="DF84">
        <f t="shared" si="39"/>
        <v>0</v>
      </c>
      <c r="DG84">
        <f t="shared" si="45"/>
        <v>6</v>
      </c>
      <c r="DH84">
        <f t="shared" si="40"/>
        <v>9</v>
      </c>
      <c r="DI84">
        <f t="shared" si="41"/>
        <v>0</v>
      </c>
      <c r="DJ84">
        <f t="shared" si="46"/>
        <v>6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ROW(Source!A45)</f>
        <v>45</v>
      </c>
      <c r="B85">
        <v>92791983</v>
      </c>
      <c r="C85">
        <v>92792217</v>
      </c>
      <c r="D85">
        <v>49521297</v>
      </c>
      <c r="E85">
        <v>1</v>
      </c>
      <c r="F85">
        <v>1</v>
      </c>
      <c r="G85">
        <v>1</v>
      </c>
      <c r="H85">
        <v>3</v>
      </c>
      <c r="I85" t="s">
        <v>407</v>
      </c>
      <c r="J85" t="s">
        <v>408</v>
      </c>
      <c r="K85" t="s">
        <v>409</v>
      </c>
      <c r="L85">
        <v>1348</v>
      </c>
      <c r="N85">
        <v>1009</v>
      </c>
      <c r="O85" t="s">
        <v>58</v>
      </c>
      <c r="P85" t="s">
        <v>58</v>
      </c>
      <c r="Q85">
        <v>1000</v>
      </c>
      <c r="W85">
        <v>0</v>
      </c>
      <c r="X85">
        <v>-44402568</v>
      </c>
      <c r="Y85">
        <f t="shared" si="32"/>
        <v>7.0000000000000001E-3</v>
      </c>
      <c r="AA85">
        <v>16764.8</v>
      </c>
      <c r="AB85">
        <v>0</v>
      </c>
      <c r="AC85">
        <v>0</v>
      </c>
      <c r="AD85">
        <v>0</v>
      </c>
      <c r="AE85">
        <v>1690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7.0000000000000001E-3</v>
      </c>
      <c r="AU85" t="s">
        <v>6</v>
      </c>
      <c r="AV85">
        <v>0</v>
      </c>
      <c r="AW85">
        <v>2</v>
      </c>
      <c r="AX85">
        <v>92792246</v>
      </c>
      <c r="AY85">
        <v>1</v>
      </c>
      <c r="AZ85">
        <v>0</v>
      </c>
      <c r="BA85">
        <v>84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ROUND(Y85*Source!I45,7)</f>
        <v>6.4999999999999996E-6</v>
      </c>
      <c r="CY85">
        <f t="shared" ref="CY85:CY94" si="47">AA85</f>
        <v>16764.8</v>
      </c>
      <c r="CZ85">
        <f t="shared" ref="CZ85:CZ94" si="48">AE85</f>
        <v>1690</v>
      </c>
      <c r="DA85">
        <f t="shared" ref="DA85:DA94" si="49">AI85</f>
        <v>9.92</v>
      </c>
      <c r="DB85">
        <f t="shared" si="33"/>
        <v>11.83</v>
      </c>
      <c r="DC85">
        <f t="shared" si="34"/>
        <v>0</v>
      </c>
      <c r="DD85" t="s">
        <v>6</v>
      </c>
      <c r="DE85" t="s">
        <v>6</v>
      </c>
      <c r="DF85">
        <f t="shared" ref="DF85:DF94" si="50">ROUND(ROUND(AE85*AI85,0)*CX85,0)</f>
        <v>0</v>
      </c>
      <c r="DG85">
        <f t="shared" ref="DG85:DG96" si="51">ROUND(ROUND(AF85,0)*CX85,0)</f>
        <v>0</v>
      </c>
      <c r="DH85">
        <f t="shared" ref="DH85:DH95" si="52">ROUND(ROUND(AG85,0)*CX85,0)</f>
        <v>0</v>
      </c>
      <c r="DI85">
        <f t="shared" si="41"/>
        <v>0</v>
      </c>
      <c r="DJ85">
        <f t="shared" ref="DJ85:DJ94" si="53">DF85</f>
        <v>0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ROW(Source!A45)</f>
        <v>45</v>
      </c>
      <c r="B86">
        <v>92791983</v>
      </c>
      <c r="C86">
        <v>92792217</v>
      </c>
      <c r="D86">
        <v>49523203</v>
      </c>
      <c r="E86">
        <v>1</v>
      </c>
      <c r="F86">
        <v>1</v>
      </c>
      <c r="G86">
        <v>1</v>
      </c>
      <c r="H86">
        <v>3</v>
      </c>
      <c r="I86" t="s">
        <v>343</v>
      </c>
      <c r="J86" t="s">
        <v>344</v>
      </c>
      <c r="K86" t="s">
        <v>345</v>
      </c>
      <c r="L86">
        <v>1339</v>
      </c>
      <c r="N86">
        <v>1007</v>
      </c>
      <c r="O86" t="s">
        <v>50</v>
      </c>
      <c r="P86" t="s">
        <v>50</v>
      </c>
      <c r="Q86">
        <v>1</v>
      </c>
      <c r="W86">
        <v>0</v>
      </c>
      <c r="X86">
        <v>-143474561</v>
      </c>
      <c r="Y86">
        <f t="shared" si="32"/>
        <v>178</v>
      </c>
      <c r="AA86">
        <v>24.2</v>
      </c>
      <c r="AB86">
        <v>0</v>
      </c>
      <c r="AC86">
        <v>0</v>
      </c>
      <c r="AD86">
        <v>0</v>
      </c>
      <c r="AE86">
        <v>2.44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178</v>
      </c>
      <c r="AU86" t="s">
        <v>6</v>
      </c>
      <c r="AV86">
        <v>0</v>
      </c>
      <c r="AW86">
        <v>2</v>
      </c>
      <c r="AX86">
        <v>92792247</v>
      </c>
      <c r="AY86">
        <v>1</v>
      </c>
      <c r="AZ86">
        <v>0</v>
      </c>
      <c r="BA86">
        <v>85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ROUND(Y86*Source!I45,7)</f>
        <v>0.16612740000000001</v>
      </c>
      <c r="CY86">
        <f t="shared" si="47"/>
        <v>24.2</v>
      </c>
      <c r="CZ86">
        <f t="shared" si="48"/>
        <v>2.44</v>
      </c>
      <c r="DA86">
        <f t="shared" si="49"/>
        <v>9.92</v>
      </c>
      <c r="DB86">
        <f t="shared" si="33"/>
        <v>434.32</v>
      </c>
      <c r="DC86">
        <f t="shared" si="34"/>
        <v>0</v>
      </c>
      <c r="DD86" t="s">
        <v>6</v>
      </c>
      <c r="DE86" t="s">
        <v>6</v>
      </c>
      <c r="DF86">
        <f t="shared" si="50"/>
        <v>4</v>
      </c>
      <c r="DG86">
        <f t="shared" si="51"/>
        <v>0</v>
      </c>
      <c r="DH86">
        <f t="shared" si="52"/>
        <v>0</v>
      </c>
      <c r="DI86">
        <f t="shared" si="41"/>
        <v>0</v>
      </c>
      <c r="DJ86">
        <f t="shared" si="53"/>
        <v>4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ROW(Source!A45)</f>
        <v>45</v>
      </c>
      <c r="B87">
        <v>92791983</v>
      </c>
      <c r="C87">
        <v>92792217</v>
      </c>
      <c r="D87">
        <v>49526698</v>
      </c>
      <c r="E87">
        <v>1</v>
      </c>
      <c r="F87">
        <v>1</v>
      </c>
      <c r="G87">
        <v>1</v>
      </c>
      <c r="H87">
        <v>3</v>
      </c>
      <c r="I87" t="s">
        <v>410</v>
      </c>
      <c r="J87" t="s">
        <v>411</v>
      </c>
      <c r="K87" t="s">
        <v>412</v>
      </c>
      <c r="L87">
        <v>1330</v>
      </c>
      <c r="N87">
        <v>1005</v>
      </c>
      <c r="O87" t="s">
        <v>413</v>
      </c>
      <c r="P87" t="s">
        <v>413</v>
      </c>
      <c r="Q87">
        <v>10</v>
      </c>
      <c r="W87">
        <v>0</v>
      </c>
      <c r="X87">
        <v>167210676</v>
      </c>
      <c r="Y87">
        <f t="shared" si="32"/>
        <v>11</v>
      </c>
      <c r="AA87">
        <v>840.72</v>
      </c>
      <c r="AB87">
        <v>0</v>
      </c>
      <c r="AC87">
        <v>0</v>
      </c>
      <c r="AD87">
        <v>0</v>
      </c>
      <c r="AE87">
        <v>84.75</v>
      </c>
      <c r="AF87">
        <v>0</v>
      </c>
      <c r="AG87">
        <v>0</v>
      </c>
      <c r="AH87">
        <v>0</v>
      </c>
      <c r="AI87">
        <v>9.92</v>
      </c>
      <c r="AJ87">
        <v>1</v>
      </c>
      <c r="AK87">
        <v>1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11</v>
      </c>
      <c r="AU87" t="s">
        <v>6</v>
      </c>
      <c r="AV87">
        <v>0</v>
      </c>
      <c r="AW87">
        <v>2</v>
      </c>
      <c r="AX87">
        <v>92792248</v>
      </c>
      <c r="AY87">
        <v>1</v>
      </c>
      <c r="AZ87">
        <v>0</v>
      </c>
      <c r="BA87">
        <v>86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ROUND(Y87*Source!I45,7)</f>
        <v>1.0266300000000001E-2</v>
      </c>
      <c r="CY87">
        <f t="shared" si="47"/>
        <v>840.72</v>
      </c>
      <c r="CZ87">
        <f t="shared" si="48"/>
        <v>84.75</v>
      </c>
      <c r="DA87">
        <f t="shared" si="49"/>
        <v>9.92</v>
      </c>
      <c r="DB87">
        <f t="shared" si="33"/>
        <v>932.25</v>
      </c>
      <c r="DC87">
        <f t="shared" si="34"/>
        <v>0</v>
      </c>
      <c r="DD87" t="s">
        <v>6</v>
      </c>
      <c r="DE87" t="s">
        <v>6</v>
      </c>
      <c r="DF87">
        <f t="shared" si="50"/>
        <v>9</v>
      </c>
      <c r="DG87">
        <f t="shared" si="51"/>
        <v>0</v>
      </c>
      <c r="DH87">
        <f t="shared" si="52"/>
        <v>0</v>
      </c>
      <c r="DI87">
        <f t="shared" si="41"/>
        <v>0</v>
      </c>
      <c r="DJ87">
        <f t="shared" si="53"/>
        <v>9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ROW(Source!A45)</f>
        <v>45</v>
      </c>
      <c r="B88">
        <v>92791983</v>
      </c>
      <c r="C88">
        <v>92792217</v>
      </c>
      <c r="D88">
        <v>49527507</v>
      </c>
      <c r="E88">
        <v>1</v>
      </c>
      <c r="F88">
        <v>1</v>
      </c>
      <c r="G88">
        <v>1</v>
      </c>
      <c r="H88">
        <v>3</v>
      </c>
      <c r="I88" t="s">
        <v>414</v>
      </c>
      <c r="J88" t="s">
        <v>415</v>
      </c>
      <c r="K88" t="s">
        <v>416</v>
      </c>
      <c r="L88">
        <v>1339</v>
      </c>
      <c r="N88">
        <v>1007</v>
      </c>
      <c r="O88" t="s">
        <v>50</v>
      </c>
      <c r="P88" t="s">
        <v>50</v>
      </c>
      <c r="Q88">
        <v>1</v>
      </c>
      <c r="W88">
        <v>0</v>
      </c>
      <c r="X88">
        <v>458429195</v>
      </c>
      <c r="Y88">
        <f t="shared" si="32"/>
        <v>40</v>
      </c>
      <c r="AA88">
        <v>595.1</v>
      </c>
      <c r="AB88">
        <v>0</v>
      </c>
      <c r="AC88">
        <v>0</v>
      </c>
      <c r="AD88">
        <v>0</v>
      </c>
      <c r="AE88">
        <v>59.99</v>
      </c>
      <c r="AF88">
        <v>0</v>
      </c>
      <c r="AG88">
        <v>0</v>
      </c>
      <c r="AH88">
        <v>0</v>
      </c>
      <c r="AI88">
        <v>9.92</v>
      </c>
      <c r="AJ88">
        <v>1</v>
      </c>
      <c r="AK88">
        <v>1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40</v>
      </c>
      <c r="AU88" t="s">
        <v>6</v>
      </c>
      <c r="AV88">
        <v>0</v>
      </c>
      <c r="AW88">
        <v>2</v>
      </c>
      <c r="AX88">
        <v>92792249</v>
      </c>
      <c r="AY88">
        <v>1</v>
      </c>
      <c r="AZ88">
        <v>0</v>
      </c>
      <c r="BA88">
        <v>87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ROUND(Y88*Source!I45,7)</f>
        <v>3.7331999999999997E-2</v>
      </c>
      <c r="CY88">
        <f t="shared" si="47"/>
        <v>595.1</v>
      </c>
      <c r="CZ88">
        <f t="shared" si="48"/>
        <v>59.99</v>
      </c>
      <c r="DA88">
        <f t="shared" si="49"/>
        <v>9.92</v>
      </c>
      <c r="DB88">
        <f t="shared" si="33"/>
        <v>2399.6</v>
      </c>
      <c r="DC88">
        <f t="shared" si="34"/>
        <v>0</v>
      </c>
      <c r="DD88" t="s">
        <v>6</v>
      </c>
      <c r="DE88" t="s">
        <v>6</v>
      </c>
      <c r="DF88">
        <f t="shared" si="50"/>
        <v>22</v>
      </c>
      <c r="DG88">
        <f t="shared" si="51"/>
        <v>0</v>
      </c>
      <c r="DH88">
        <f t="shared" si="52"/>
        <v>0</v>
      </c>
      <c r="DI88">
        <f t="shared" si="41"/>
        <v>0</v>
      </c>
      <c r="DJ88">
        <f t="shared" si="53"/>
        <v>22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ROW(Source!A45)</f>
        <v>45</v>
      </c>
      <c r="B89">
        <v>92791983</v>
      </c>
      <c r="C89">
        <v>92792217</v>
      </c>
      <c r="D89">
        <v>49528288</v>
      </c>
      <c r="E89">
        <v>1</v>
      </c>
      <c r="F89">
        <v>1</v>
      </c>
      <c r="G89">
        <v>1</v>
      </c>
      <c r="H89">
        <v>3</v>
      </c>
      <c r="I89" t="s">
        <v>48</v>
      </c>
      <c r="J89" t="s">
        <v>51</v>
      </c>
      <c r="K89" t="s">
        <v>49</v>
      </c>
      <c r="L89">
        <v>1339</v>
      </c>
      <c r="N89">
        <v>1007</v>
      </c>
      <c r="O89" t="s">
        <v>50</v>
      </c>
      <c r="P89" t="s">
        <v>50</v>
      </c>
      <c r="Q89">
        <v>1</v>
      </c>
      <c r="W89">
        <v>0</v>
      </c>
      <c r="X89">
        <v>2039656126</v>
      </c>
      <c r="Y89">
        <f t="shared" si="32"/>
        <v>204</v>
      </c>
      <c r="AA89">
        <v>5880.18</v>
      </c>
      <c r="AB89">
        <v>0</v>
      </c>
      <c r="AC89">
        <v>0</v>
      </c>
      <c r="AD89">
        <v>0</v>
      </c>
      <c r="AE89">
        <v>592.76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6</v>
      </c>
      <c r="AT89">
        <v>204</v>
      </c>
      <c r="AU89" t="s">
        <v>6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ROUND(Y89*Source!I45,7)</f>
        <v>0.19039320000000001</v>
      </c>
      <c r="CY89">
        <f t="shared" si="47"/>
        <v>5880.18</v>
      </c>
      <c r="CZ89">
        <f t="shared" si="48"/>
        <v>592.76</v>
      </c>
      <c r="DA89">
        <f t="shared" si="49"/>
        <v>9.92</v>
      </c>
      <c r="DB89">
        <f t="shared" si="33"/>
        <v>120923.04</v>
      </c>
      <c r="DC89">
        <f t="shared" si="34"/>
        <v>0</v>
      </c>
      <c r="DD89" t="s">
        <v>6</v>
      </c>
      <c r="DE89" t="s">
        <v>6</v>
      </c>
      <c r="DF89">
        <f t="shared" si="50"/>
        <v>1120</v>
      </c>
      <c r="DG89">
        <f t="shared" si="51"/>
        <v>0</v>
      </c>
      <c r="DH89">
        <f t="shared" si="52"/>
        <v>0</v>
      </c>
      <c r="DI89">
        <f t="shared" si="41"/>
        <v>0</v>
      </c>
      <c r="DJ89">
        <f t="shared" si="53"/>
        <v>1120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ROW(Source!A45)</f>
        <v>45</v>
      </c>
      <c r="B90">
        <v>92791983</v>
      </c>
      <c r="C90">
        <v>92792217</v>
      </c>
      <c r="D90">
        <v>49546752</v>
      </c>
      <c r="E90">
        <v>1</v>
      </c>
      <c r="F90">
        <v>1</v>
      </c>
      <c r="G90">
        <v>1</v>
      </c>
      <c r="H90">
        <v>3</v>
      </c>
      <c r="I90" t="s">
        <v>417</v>
      </c>
      <c r="J90" t="s">
        <v>418</v>
      </c>
      <c r="K90" t="s">
        <v>419</v>
      </c>
      <c r="L90">
        <v>1339</v>
      </c>
      <c r="N90">
        <v>1007</v>
      </c>
      <c r="O90" t="s">
        <v>50</v>
      </c>
      <c r="P90" t="s">
        <v>50</v>
      </c>
      <c r="Q90">
        <v>1</v>
      </c>
      <c r="W90">
        <v>0</v>
      </c>
      <c r="X90">
        <v>-2109341268</v>
      </c>
      <c r="Y90">
        <f t="shared" si="32"/>
        <v>0.24</v>
      </c>
      <c r="AA90">
        <v>13094.4</v>
      </c>
      <c r="AB90">
        <v>0</v>
      </c>
      <c r="AC90">
        <v>0</v>
      </c>
      <c r="AD90">
        <v>0</v>
      </c>
      <c r="AE90">
        <v>1320</v>
      </c>
      <c r="AF90">
        <v>0</v>
      </c>
      <c r="AG90">
        <v>0</v>
      </c>
      <c r="AH90">
        <v>0</v>
      </c>
      <c r="AI90">
        <v>9.92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0.24</v>
      </c>
      <c r="AU90" t="s">
        <v>6</v>
      </c>
      <c r="AV90">
        <v>0</v>
      </c>
      <c r="AW90">
        <v>2</v>
      </c>
      <c r="AX90">
        <v>92792252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ROUND(Y90*Source!I45,7)</f>
        <v>2.24E-4</v>
      </c>
      <c r="CY90">
        <f t="shared" si="47"/>
        <v>13094.4</v>
      </c>
      <c r="CZ90">
        <f t="shared" si="48"/>
        <v>1320</v>
      </c>
      <c r="DA90">
        <f t="shared" si="49"/>
        <v>9.92</v>
      </c>
      <c r="DB90">
        <f t="shared" si="33"/>
        <v>316.8</v>
      </c>
      <c r="DC90">
        <f t="shared" si="34"/>
        <v>0</v>
      </c>
      <c r="DD90" t="s">
        <v>6</v>
      </c>
      <c r="DE90" t="s">
        <v>6</v>
      </c>
      <c r="DF90">
        <f t="shared" si="50"/>
        <v>3</v>
      </c>
      <c r="DG90">
        <f t="shared" si="51"/>
        <v>0</v>
      </c>
      <c r="DH90">
        <f t="shared" si="52"/>
        <v>0</v>
      </c>
      <c r="DI90">
        <f t="shared" si="41"/>
        <v>0</v>
      </c>
      <c r="DJ90">
        <f t="shared" si="53"/>
        <v>3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ROW(Source!A45)</f>
        <v>45</v>
      </c>
      <c r="B91">
        <v>92791983</v>
      </c>
      <c r="C91">
        <v>92792217</v>
      </c>
      <c r="D91">
        <v>49546813</v>
      </c>
      <c r="E91">
        <v>1</v>
      </c>
      <c r="F91">
        <v>1</v>
      </c>
      <c r="G91">
        <v>1</v>
      </c>
      <c r="H91">
        <v>3</v>
      </c>
      <c r="I91" t="s">
        <v>420</v>
      </c>
      <c r="J91" t="s">
        <v>421</v>
      </c>
      <c r="K91" t="s">
        <v>422</v>
      </c>
      <c r="L91">
        <v>1339</v>
      </c>
      <c r="N91">
        <v>1007</v>
      </c>
      <c r="O91" t="s">
        <v>50</v>
      </c>
      <c r="P91" t="s">
        <v>50</v>
      </c>
      <c r="Q91">
        <v>1</v>
      </c>
      <c r="W91">
        <v>0</v>
      </c>
      <c r="X91">
        <v>-896765309</v>
      </c>
      <c r="Y91">
        <f t="shared" si="32"/>
        <v>0.19</v>
      </c>
      <c r="AA91">
        <v>10912</v>
      </c>
      <c r="AB91">
        <v>0</v>
      </c>
      <c r="AC91">
        <v>0</v>
      </c>
      <c r="AD91">
        <v>0</v>
      </c>
      <c r="AE91">
        <v>1100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0.19</v>
      </c>
      <c r="AU91" t="s">
        <v>6</v>
      </c>
      <c r="AV91">
        <v>0</v>
      </c>
      <c r="AW91">
        <v>2</v>
      </c>
      <c r="AX91">
        <v>92792253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ROUND(Y91*Source!I45,7)</f>
        <v>1.773E-4</v>
      </c>
      <c r="CY91">
        <f t="shared" si="47"/>
        <v>10912</v>
      </c>
      <c r="CZ91">
        <f t="shared" si="48"/>
        <v>1100</v>
      </c>
      <c r="DA91">
        <f t="shared" si="49"/>
        <v>9.92</v>
      </c>
      <c r="DB91">
        <f t="shared" si="33"/>
        <v>209</v>
      </c>
      <c r="DC91">
        <f t="shared" si="34"/>
        <v>0</v>
      </c>
      <c r="DD91" t="s">
        <v>6</v>
      </c>
      <c r="DE91" t="s">
        <v>6</v>
      </c>
      <c r="DF91">
        <f t="shared" si="50"/>
        <v>2</v>
      </c>
      <c r="DG91">
        <f t="shared" si="51"/>
        <v>0</v>
      </c>
      <c r="DH91">
        <f t="shared" si="52"/>
        <v>0</v>
      </c>
      <c r="DI91">
        <f t="shared" si="41"/>
        <v>0</v>
      </c>
      <c r="DJ91">
        <f t="shared" si="53"/>
        <v>2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ROW(Source!A45)</f>
        <v>45</v>
      </c>
      <c r="B92">
        <v>92791983</v>
      </c>
      <c r="C92">
        <v>92792217</v>
      </c>
      <c r="D92">
        <v>49548011</v>
      </c>
      <c r="E92">
        <v>1</v>
      </c>
      <c r="F92">
        <v>1</v>
      </c>
      <c r="G92">
        <v>1</v>
      </c>
      <c r="H92">
        <v>3</v>
      </c>
      <c r="I92" t="s">
        <v>423</v>
      </c>
      <c r="J92" t="s">
        <v>424</v>
      </c>
      <c r="K92" t="s">
        <v>425</v>
      </c>
      <c r="L92">
        <v>1327</v>
      </c>
      <c r="N92">
        <v>1005</v>
      </c>
      <c r="O92" t="s">
        <v>349</v>
      </c>
      <c r="P92" t="s">
        <v>349</v>
      </c>
      <c r="Q92">
        <v>1</v>
      </c>
      <c r="W92">
        <v>0</v>
      </c>
      <c r="X92">
        <v>257670470</v>
      </c>
      <c r="Y92">
        <f t="shared" si="32"/>
        <v>12.2</v>
      </c>
      <c r="AA92">
        <v>571.69000000000005</v>
      </c>
      <c r="AB92">
        <v>0</v>
      </c>
      <c r="AC92">
        <v>0</v>
      </c>
      <c r="AD92">
        <v>0</v>
      </c>
      <c r="AE92">
        <v>57.63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12.2</v>
      </c>
      <c r="AU92" t="s">
        <v>6</v>
      </c>
      <c r="AV92">
        <v>0</v>
      </c>
      <c r="AW92">
        <v>2</v>
      </c>
      <c r="AX92">
        <v>92792254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ROUND(Y92*Source!I45,7)</f>
        <v>1.13863E-2</v>
      </c>
      <c r="CY92">
        <f t="shared" si="47"/>
        <v>571.69000000000005</v>
      </c>
      <c r="CZ92">
        <f t="shared" si="48"/>
        <v>57.63</v>
      </c>
      <c r="DA92">
        <f t="shared" si="49"/>
        <v>9.92</v>
      </c>
      <c r="DB92">
        <f t="shared" si="33"/>
        <v>703.09</v>
      </c>
      <c r="DC92">
        <f t="shared" si="34"/>
        <v>0</v>
      </c>
      <c r="DD92" t="s">
        <v>6</v>
      </c>
      <c r="DE92" t="s">
        <v>6</v>
      </c>
      <c r="DF92">
        <f t="shared" si="50"/>
        <v>7</v>
      </c>
      <c r="DG92">
        <f t="shared" si="51"/>
        <v>0</v>
      </c>
      <c r="DH92">
        <f t="shared" si="52"/>
        <v>0</v>
      </c>
      <c r="DI92">
        <f t="shared" si="41"/>
        <v>0</v>
      </c>
      <c r="DJ92">
        <f t="shared" si="53"/>
        <v>7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ROW(Source!A45)</f>
        <v>45</v>
      </c>
      <c r="B93">
        <v>92791983</v>
      </c>
      <c r="C93">
        <v>92792217</v>
      </c>
      <c r="D93">
        <v>49549206</v>
      </c>
      <c r="E93">
        <v>1</v>
      </c>
      <c r="F93">
        <v>1</v>
      </c>
      <c r="G93">
        <v>1</v>
      </c>
      <c r="H93">
        <v>3</v>
      </c>
      <c r="I93" t="s">
        <v>426</v>
      </c>
      <c r="J93" t="s">
        <v>427</v>
      </c>
      <c r="K93" t="s">
        <v>428</v>
      </c>
      <c r="L93">
        <v>1327</v>
      </c>
      <c r="N93">
        <v>1005</v>
      </c>
      <c r="O93" t="s">
        <v>349</v>
      </c>
      <c r="P93" t="s">
        <v>349</v>
      </c>
      <c r="Q93">
        <v>1</v>
      </c>
      <c r="W93">
        <v>0</v>
      </c>
      <c r="X93">
        <v>1262617901</v>
      </c>
      <c r="Y93">
        <f t="shared" si="32"/>
        <v>7.58</v>
      </c>
      <c r="AA93">
        <v>74</v>
      </c>
      <c r="AB93">
        <v>0</v>
      </c>
      <c r="AC93">
        <v>0</v>
      </c>
      <c r="AD93">
        <v>0</v>
      </c>
      <c r="AE93">
        <v>7.46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7.58</v>
      </c>
      <c r="AU93" t="s">
        <v>6</v>
      </c>
      <c r="AV93">
        <v>0</v>
      </c>
      <c r="AW93">
        <v>2</v>
      </c>
      <c r="AX93">
        <v>92792255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ROUND(Y93*Source!I45,7)</f>
        <v>7.0743999999999998E-3</v>
      </c>
      <c r="CY93">
        <f t="shared" si="47"/>
        <v>74</v>
      </c>
      <c r="CZ93">
        <f t="shared" si="48"/>
        <v>7.46</v>
      </c>
      <c r="DA93">
        <f t="shared" si="49"/>
        <v>9.92</v>
      </c>
      <c r="DB93">
        <f t="shared" si="33"/>
        <v>56.55</v>
      </c>
      <c r="DC93">
        <f t="shared" si="34"/>
        <v>0</v>
      </c>
      <c r="DD93" t="s">
        <v>6</v>
      </c>
      <c r="DE93" t="s">
        <v>6</v>
      </c>
      <c r="DF93">
        <f t="shared" si="50"/>
        <v>1</v>
      </c>
      <c r="DG93">
        <f t="shared" si="51"/>
        <v>0</v>
      </c>
      <c r="DH93">
        <f t="shared" si="52"/>
        <v>0</v>
      </c>
      <c r="DI93">
        <f t="shared" si="41"/>
        <v>0</v>
      </c>
      <c r="DJ93">
        <f t="shared" si="53"/>
        <v>1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ROW(Source!A45)</f>
        <v>45</v>
      </c>
      <c r="B94">
        <v>92791983</v>
      </c>
      <c r="C94">
        <v>92792217</v>
      </c>
      <c r="D94">
        <v>49555118</v>
      </c>
      <c r="E94">
        <v>1</v>
      </c>
      <c r="F94">
        <v>1</v>
      </c>
      <c r="G94">
        <v>1</v>
      </c>
      <c r="H94">
        <v>3</v>
      </c>
      <c r="I94" t="s">
        <v>429</v>
      </c>
      <c r="J94" t="s">
        <v>430</v>
      </c>
      <c r="K94" t="s">
        <v>431</v>
      </c>
      <c r="L94">
        <v>1346</v>
      </c>
      <c r="N94">
        <v>1009</v>
      </c>
      <c r="O94" t="s">
        <v>432</v>
      </c>
      <c r="P94" t="s">
        <v>432</v>
      </c>
      <c r="Q94">
        <v>1</v>
      </c>
      <c r="W94">
        <v>0</v>
      </c>
      <c r="X94">
        <v>-834770080</v>
      </c>
      <c r="Y94">
        <f t="shared" si="32"/>
        <v>130</v>
      </c>
      <c r="AA94">
        <v>75.290000000000006</v>
      </c>
      <c r="AB94">
        <v>0</v>
      </c>
      <c r="AC94">
        <v>0</v>
      </c>
      <c r="AD94">
        <v>0</v>
      </c>
      <c r="AE94">
        <v>7.59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130</v>
      </c>
      <c r="AU94" t="s">
        <v>6</v>
      </c>
      <c r="AV94">
        <v>0</v>
      </c>
      <c r="AW94">
        <v>2</v>
      </c>
      <c r="AX94">
        <v>92792256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ROUND(Y94*Source!I45,7)</f>
        <v>0.12132900000000001</v>
      </c>
      <c r="CY94">
        <f t="shared" si="47"/>
        <v>75.290000000000006</v>
      </c>
      <c r="CZ94">
        <f t="shared" si="48"/>
        <v>7.59</v>
      </c>
      <c r="DA94">
        <f t="shared" si="49"/>
        <v>9.92</v>
      </c>
      <c r="DB94">
        <f t="shared" si="33"/>
        <v>986.7</v>
      </c>
      <c r="DC94">
        <f t="shared" si="34"/>
        <v>0</v>
      </c>
      <c r="DD94" t="s">
        <v>6</v>
      </c>
      <c r="DE94" t="s">
        <v>6</v>
      </c>
      <c r="DF94">
        <f t="shared" si="50"/>
        <v>9</v>
      </c>
      <c r="DG94">
        <f t="shared" si="51"/>
        <v>0</v>
      </c>
      <c r="DH94">
        <f t="shared" si="52"/>
        <v>0</v>
      </c>
      <c r="DI94">
        <f t="shared" si="41"/>
        <v>0</v>
      </c>
      <c r="DJ94">
        <f t="shared" si="53"/>
        <v>9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ROW(Source!A47)</f>
        <v>47</v>
      </c>
      <c r="B95">
        <v>92791983</v>
      </c>
      <c r="C95">
        <v>92792258</v>
      </c>
      <c r="D95">
        <v>49510711</v>
      </c>
      <c r="E95">
        <v>70</v>
      </c>
      <c r="F95">
        <v>1</v>
      </c>
      <c r="G95">
        <v>1</v>
      </c>
      <c r="H95">
        <v>1</v>
      </c>
      <c r="I95" t="s">
        <v>396</v>
      </c>
      <c r="J95" t="s">
        <v>6</v>
      </c>
      <c r="K95" t="s">
        <v>397</v>
      </c>
      <c r="L95">
        <v>1191</v>
      </c>
      <c r="N95">
        <v>1013</v>
      </c>
      <c r="O95" t="s">
        <v>319</v>
      </c>
      <c r="P95" t="s">
        <v>319</v>
      </c>
      <c r="Q95">
        <v>1</v>
      </c>
      <c r="W95">
        <v>0</v>
      </c>
      <c r="X95">
        <v>-961628416</v>
      </c>
      <c r="Y95">
        <f t="shared" ref="Y95:Y103" si="54">(AT95*ROUND(5,7))</f>
        <v>26.5</v>
      </c>
      <c r="AA95">
        <v>0</v>
      </c>
      <c r="AB95">
        <v>0</v>
      </c>
      <c r="AC95">
        <v>0</v>
      </c>
      <c r="AD95">
        <v>379.43</v>
      </c>
      <c r="AE95">
        <v>0</v>
      </c>
      <c r="AF95">
        <v>0</v>
      </c>
      <c r="AG95">
        <v>0</v>
      </c>
      <c r="AH95">
        <v>8.4600000000000009</v>
      </c>
      <c r="AI95">
        <v>1</v>
      </c>
      <c r="AJ95">
        <v>1</v>
      </c>
      <c r="AK95">
        <v>1</v>
      </c>
      <c r="AL95">
        <v>44.85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5.3</v>
      </c>
      <c r="AU95" t="s">
        <v>143</v>
      </c>
      <c r="AV95">
        <v>1</v>
      </c>
      <c r="AW95">
        <v>2</v>
      </c>
      <c r="AX95">
        <v>92792268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ROUND(AT95*Source!I47*AH95*AL95,0)</f>
        <v>-2</v>
      </c>
      <c r="CV95">
        <f>ROUND(Y95*Source!I47,7)</f>
        <v>-2.4732500000000001E-2</v>
      </c>
      <c r="CW95">
        <v>0</v>
      </c>
      <c r="CX95">
        <f>ROUND(Y95*Source!I47,7)</f>
        <v>-2.4732500000000001E-2</v>
      </c>
      <c r="CY95">
        <f>AD95</f>
        <v>379.43</v>
      </c>
      <c r="CZ95">
        <f>AH95</f>
        <v>8.4600000000000009</v>
      </c>
      <c r="DA95">
        <f>AL95</f>
        <v>44.85</v>
      </c>
      <c r="DB95">
        <f t="shared" ref="DB95:DB103" si="55">ROUND((ROUND(AT95*CZ95,2)*ROUND(5,7)),2)</f>
        <v>224.2</v>
      </c>
      <c r="DC95">
        <f t="shared" ref="DC95:DC103" si="56">ROUND((ROUND(AT95*AG95,2)*ROUND(5,7)),2)</f>
        <v>0</v>
      </c>
      <c r="DD95" t="s">
        <v>6</v>
      </c>
      <c r="DE95" t="s">
        <v>6</v>
      </c>
      <c r="DF95">
        <f t="shared" ref="DF95:DF100" si="57">ROUND(ROUND(AE95,0)*CX95,0)</f>
        <v>0</v>
      </c>
      <c r="DG95">
        <f t="shared" si="51"/>
        <v>0</v>
      </c>
      <c r="DH95">
        <f t="shared" si="52"/>
        <v>0</v>
      </c>
      <c r="DI95">
        <f>ROUND(ROUND(AH95*AL95,0)*CX95,0)</f>
        <v>-9</v>
      </c>
      <c r="DJ95">
        <f>DI95</f>
        <v>-9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ROW(Source!A47)</f>
        <v>47</v>
      </c>
      <c r="B96">
        <v>92791983</v>
      </c>
      <c r="C96">
        <v>92792258</v>
      </c>
      <c r="D96">
        <v>49510905</v>
      </c>
      <c r="E96">
        <v>70</v>
      </c>
      <c r="F96">
        <v>1</v>
      </c>
      <c r="G96">
        <v>1</v>
      </c>
      <c r="H96">
        <v>1</v>
      </c>
      <c r="I96" t="s">
        <v>320</v>
      </c>
      <c r="J96" t="s">
        <v>6</v>
      </c>
      <c r="K96" t="s">
        <v>321</v>
      </c>
      <c r="L96">
        <v>1191</v>
      </c>
      <c r="N96">
        <v>1013</v>
      </c>
      <c r="O96" t="s">
        <v>319</v>
      </c>
      <c r="P96" t="s">
        <v>319</v>
      </c>
      <c r="Q96">
        <v>1</v>
      </c>
      <c r="W96">
        <v>0</v>
      </c>
      <c r="X96">
        <v>-1417349443</v>
      </c>
      <c r="Y96">
        <f t="shared" si="54"/>
        <v>6.8000000000000007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44.85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1.36</v>
      </c>
      <c r="AU96" t="s">
        <v>143</v>
      </c>
      <c r="AV96">
        <v>2</v>
      </c>
      <c r="AW96">
        <v>2</v>
      </c>
      <c r="AX96">
        <v>92792269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-6.3464000000000003E-3</v>
      </c>
      <c r="CY96">
        <f>AD96</f>
        <v>0</v>
      </c>
      <c r="CZ96">
        <f>AH96</f>
        <v>0</v>
      </c>
      <c r="DA96">
        <f>AL96</f>
        <v>1</v>
      </c>
      <c r="DB96">
        <f t="shared" si="55"/>
        <v>0</v>
      </c>
      <c r="DC96">
        <f t="shared" si="56"/>
        <v>0</v>
      </c>
      <c r="DD96" t="s">
        <v>6</v>
      </c>
      <c r="DE96" t="s">
        <v>6</v>
      </c>
      <c r="DF96">
        <f t="shared" si="57"/>
        <v>0</v>
      </c>
      <c r="DG96">
        <f t="shared" si="51"/>
        <v>0</v>
      </c>
      <c r="DH96">
        <f>ROUND(ROUND(AG96*AK96,0)*CX96,0)</f>
        <v>0</v>
      </c>
      <c r="DI96">
        <f t="shared" ref="DI96:DI103" si="58">ROUND(ROUND(AH96,0)*CX96,0)</f>
        <v>0</v>
      </c>
      <c r="DJ96">
        <f>DI96</f>
        <v>0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ROW(Source!A47)</f>
        <v>47</v>
      </c>
      <c r="B97">
        <v>92791983</v>
      </c>
      <c r="C97">
        <v>92792258</v>
      </c>
      <c r="D97">
        <v>49672573</v>
      </c>
      <c r="E97">
        <v>1</v>
      </c>
      <c r="F97">
        <v>1</v>
      </c>
      <c r="G97">
        <v>1</v>
      </c>
      <c r="H97">
        <v>2</v>
      </c>
      <c r="I97" t="s">
        <v>331</v>
      </c>
      <c r="J97" t="s">
        <v>332</v>
      </c>
      <c r="K97" t="s">
        <v>333</v>
      </c>
      <c r="L97">
        <v>1367</v>
      </c>
      <c r="N97">
        <v>1011</v>
      </c>
      <c r="O97" t="s">
        <v>325</v>
      </c>
      <c r="P97" t="s">
        <v>325</v>
      </c>
      <c r="Q97">
        <v>1</v>
      </c>
      <c r="W97">
        <v>0</v>
      </c>
      <c r="X97">
        <v>-430484415</v>
      </c>
      <c r="Y97">
        <f t="shared" si="54"/>
        <v>0.25</v>
      </c>
      <c r="AA97">
        <v>0</v>
      </c>
      <c r="AB97">
        <v>1814.09</v>
      </c>
      <c r="AC97">
        <v>605.48</v>
      </c>
      <c r="AD97">
        <v>0</v>
      </c>
      <c r="AE97">
        <v>0</v>
      </c>
      <c r="AF97">
        <v>115.4</v>
      </c>
      <c r="AG97">
        <v>13.5</v>
      </c>
      <c r="AH97">
        <v>0</v>
      </c>
      <c r="AI97">
        <v>1</v>
      </c>
      <c r="AJ97">
        <v>15.72</v>
      </c>
      <c r="AK97">
        <v>44.85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0.05</v>
      </c>
      <c r="AU97" t="s">
        <v>143</v>
      </c>
      <c r="AV97">
        <v>0</v>
      </c>
      <c r="AW97">
        <v>2</v>
      </c>
      <c r="AX97">
        <v>92792270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ROUND(Y97*Source!I47*DO97,7)</f>
        <v>0</v>
      </c>
      <c r="CX97">
        <f>ROUND(Y97*Source!I47,7)</f>
        <v>-2.3330000000000001E-4</v>
      </c>
      <c r="CY97">
        <f>AB97</f>
        <v>1814.09</v>
      </c>
      <c r="CZ97">
        <f>AF97</f>
        <v>115.4</v>
      </c>
      <c r="DA97">
        <f>AJ97</f>
        <v>15.72</v>
      </c>
      <c r="DB97">
        <f t="shared" si="55"/>
        <v>28.85</v>
      </c>
      <c r="DC97">
        <f t="shared" si="56"/>
        <v>3.4</v>
      </c>
      <c r="DD97" t="s">
        <v>6</v>
      </c>
      <c r="DE97" t="s">
        <v>6</v>
      </c>
      <c r="DF97">
        <f t="shared" si="57"/>
        <v>0</v>
      </c>
      <c r="DG97">
        <f>ROUND(ROUND(AF97*AJ97,0)*CX97,0)</f>
        <v>0</v>
      </c>
      <c r="DH97">
        <f>ROUND(ROUND(AG97*AK97,0)*CX97,0)</f>
        <v>0</v>
      </c>
      <c r="DI97">
        <f t="shared" si="58"/>
        <v>0</v>
      </c>
      <c r="DJ97">
        <f>DG97</f>
        <v>0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ROW(Source!A47)</f>
        <v>47</v>
      </c>
      <c r="B98">
        <v>92791983</v>
      </c>
      <c r="C98">
        <v>92792258</v>
      </c>
      <c r="D98">
        <v>49672851</v>
      </c>
      <c r="E98">
        <v>1</v>
      </c>
      <c r="F98">
        <v>1</v>
      </c>
      <c r="G98">
        <v>1</v>
      </c>
      <c r="H98">
        <v>2</v>
      </c>
      <c r="I98" t="s">
        <v>398</v>
      </c>
      <c r="J98" t="s">
        <v>399</v>
      </c>
      <c r="K98" t="s">
        <v>400</v>
      </c>
      <c r="L98">
        <v>1367</v>
      </c>
      <c r="N98">
        <v>1011</v>
      </c>
      <c r="O98" t="s">
        <v>325</v>
      </c>
      <c r="P98" t="s">
        <v>325</v>
      </c>
      <c r="Q98">
        <v>1</v>
      </c>
      <c r="W98">
        <v>0</v>
      </c>
      <c r="X98">
        <v>-1322498708</v>
      </c>
      <c r="Y98">
        <f t="shared" si="54"/>
        <v>5.8</v>
      </c>
      <c r="AA98">
        <v>0</v>
      </c>
      <c r="AB98">
        <v>7.86</v>
      </c>
      <c r="AC98">
        <v>0</v>
      </c>
      <c r="AD98">
        <v>0</v>
      </c>
      <c r="AE98">
        <v>0</v>
      </c>
      <c r="AF98">
        <v>0.5</v>
      </c>
      <c r="AG98">
        <v>0</v>
      </c>
      <c r="AH98">
        <v>0</v>
      </c>
      <c r="AI98">
        <v>1</v>
      </c>
      <c r="AJ98">
        <v>15.72</v>
      </c>
      <c r="AK98">
        <v>44.85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1.1599999999999999</v>
      </c>
      <c r="AU98" t="s">
        <v>143</v>
      </c>
      <c r="AV98">
        <v>0</v>
      </c>
      <c r="AW98">
        <v>2</v>
      </c>
      <c r="AX98">
        <v>92792271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ROUND(Y98*Source!I47*DO98,7)</f>
        <v>0</v>
      </c>
      <c r="CX98">
        <f>ROUND(Y98*Source!I47,7)</f>
        <v>-5.4130999999999997E-3</v>
      </c>
      <c r="CY98">
        <f>AB98</f>
        <v>7.86</v>
      </c>
      <c r="CZ98">
        <f>AF98</f>
        <v>0.5</v>
      </c>
      <c r="DA98">
        <f>AJ98</f>
        <v>15.72</v>
      </c>
      <c r="DB98">
        <f t="shared" si="55"/>
        <v>2.9</v>
      </c>
      <c r="DC98">
        <f t="shared" si="56"/>
        <v>0</v>
      </c>
      <c r="DD98" t="s">
        <v>6</v>
      </c>
      <c r="DE98" t="s">
        <v>6</v>
      </c>
      <c r="DF98">
        <f t="shared" si="57"/>
        <v>0</v>
      </c>
      <c r="DG98">
        <f>ROUND(ROUND(AF98*AJ98,0)*CX98,0)</f>
        <v>0</v>
      </c>
      <c r="DH98">
        <f>ROUND(ROUND(AG98*AK98,0)*CX98,0)</f>
        <v>0</v>
      </c>
      <c r="DI98">
        <f t="shared" si="58"/>
        <v>0</v>
      </c>
      <c r="DJ98">
        <f>DG98</f>
        <v>0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ROW(Source!A47)</f>
        <v>47</v>
      </c>
      <c r="B99">
        <v>92791983</v>
      </c>
      <c r="C99">
        <v>92792258</v>
      </c>
      <c r="D99">
        <v>49673503</v>
      </c>
      <c r="E99">
        <v>1</v>
      </c>
      <c r="F99">
        <v>1</v>
      </c>
      <c r="G99">
        <v>1</v>
      </c>
      <c r="H99">
        <v>2</v>
      </c>
      <c r="I99" t="s">
        <v>340</v>
      </c>
      <c r="J99" t="s">
        <v>341</v>
      </c>
      <c r="K99" t="s">
        <v>342</v>
      </c>
      <c r="L99">
        <v>1367</v>
      </c>
      <c r="N99">
        <v>1011</v>
      </c>
      <c r="O99" t="s">
        <v>325</v>
      </c>
      <c r="P99" t="s">
        <v>325</v>
      </c>
      <c r="Q99">
        <v>1</v>
      </c>
      <c r="W99">
        <v>0</v>
      </c>
      <c r="X99">
        <v>509054691</v>
      </c>
      <c r="Y99">
        <f t="shared" si="54"/>
        <v>0.75</v>
      </c>
      <c r="AA99">
        <v>0</v>
      </c>
      <c r="AB99">
        <v>1032.96</v>
      </c>
      <c r="AC99">
        <v>520.26</v>
      </c>
      <c r="AD99">
        <v>0</v>
      </c>
      <c r="AE99">
        <v>0</v>
      </c>
      <c r="AF99">
        <v>65.709999999999994</v>
      </c>
      <c r="AG99">
        <v>11.6</v>
      </c>
      <c r="AH99">
        <v>0</v>
      </c>
      <c r="AI99">
        <v>1</v>
      </c>
      <c r="AJ99">
        <v>15.72</v>
      </c>
      <c r="AK99">
        <v>44.85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0.15</v>
      </c>
      <c r="AU99" t="s">
        <v>143</v>
      </c>
      <c r="AV99">
        <v>0</v>
      </c>
      <c r="AW99">
        <v>2</v>
      </c>
      <c r="AX99">
        <v>92792272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ROUND(Y99*Source!I47*DO99,7)</f>
        <v>0</v>
      </c>
      <c r="CX99">
        <f>ROUND(Y99*Source!I47,7)</f>
        <v>-6.9999999999999999E-4</v>
      </c>
      <c r="CY99">
        <f>AB99</f>
        <v>1032.96</v>
      </c>
      <c r="CZ99">
        <f>AF99</f>
        <v>65.709999999999994</v>
      </c>
      <c r="DA99">
        <f>AJ99</f>
        <v>15.72</v>
      </c>
      <c r="DB99">
        <f t="shared" si="55"/>
        <v>49.3</v>
      </c>
      <c r="DC99">
        <f t="shared" si="56"/>
        <v>8.6999999999999993</v>
      </c>
      <c r="DD99" t="s">
        <v>6</v>
      </c>
      <c r="DE99" t="s">
        <v>6</v>
      </c>
      <c r="DF99">
        <f t="shared" si="57"/>
        <v>0</v>
      </c>
      <c r="DG99">
        <f>ROUND(ROUND(AF99*AJ99,0)*CX99,0)</f>
        <v>-1</v>
      </c>
      <c r="DH99">
        <f>ROUND(ROUND(AG99*AK99,0)*CX99,0)</f>
        <v>0</v>
      </c>
      <c r="DI99">
        <f t="shared" si="58"/>
        <v>0</v>
      </c>
      <c r="DJ99">
        <f>DG99</f>
        <v>-1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ROW(Source!A47)</f>
        <v>47</v>
      </c>
      <c r="B100">
        <v>92791983</v>
      </c>
      <c r="C100">
        <v>92792258</v>
      </c>
      <c r="D100">
        <v>49673591</v>
      </c>
      <c r="E100">
        <v>1</v>
      </c>
      <c r="F100">
        <v>1</v>
      </c>
      <c r="G100">
        <v>1</v>
      </c>
      <c r="H100">
        <v>2</v>
      </c>
      <c r="I100" t="s">
        <v>373</v>
      </c>
      <c r="J100" t="s">
        <v>374</v>
      </c>
      <c r="K100" t="s">
        <v>375</v>
      </c>
      <c r="L100">
        <v>1367</v>
      </c>
      <c r="N100">
        <v>1011</v>
      </c>
      <c r="O100" t="s">
        <v>325</v>
      </c>
      <c r="P100" t="s">
        <v>325</v>
      </c>
      <c r="Q100">
        <v>1</v>
      </c>
      <c r="W100">
        <v>0</v>
      </c>
      <c r="X100">
        <v>893289166</v>
      </c>
      <c r="Y100">
        <f t="shared" si="54"/>
        <v>5.8</v>
      </c>
      <c r="AA100">
        <v>0</v>
      </c>
      <c r="AB100">
        <v>350.4</v>
      </c>
      <c r="AC100">
        <v>520.26</v>
      </c>
      <c r="AD100">
        <v>0</v>
      </c>
      <c r="AE100">
        <v>0</v>
      </c>
      <c r="AF100">
        <v>22.29</v>
      </c>
      <c r="AG100">
        <v>11.6</v>
      </c>
      <c r="AH100">
        <v>0</v>
      </c>
      <c r="AI100">
        <v>1</v>
      </c>
      <c r="AJ100">
        <v>15.72</v>
      </c>
      <c r="AK100">
        <v>44.85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1.1599999999999999</v>
      </c>
      <c r="AU100" t="s">
        <v>143</v>
      </c>
      <c r="AV100">
        <v>0</v>
      </c>
      <c r="AW100">
        <v>2</v>
      </c>
      <c r="AX100">
        <v>92792273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ROUND(Y100*Source!I47*DO100,7)</f>
        <v>0</v>
      </c>
      <c r="CX100">
        <f>ROUND(Y100*Source!I47,7)</f>
        <v>-5.4130999999999997E-3</v>
      </c>
      <c r="CY100">
        <f>AB100</f>
        <v>350.4</v>
      </c>
      <c r="CZ100">
        <f>AF100</f>
        <v>22.29</v>
      </c>
      <c r="DA100">
        <f>AJ100</f>
        <v>15.72</v>
      </c>
      <c r="DB100">
        <f t="shared" si="55"/>
        <v>129.30000000000001</v>
      </c>
      <c r="DC100">
        <f t="shared" si="56"/>
        <v>67.3</v>
      </c>
      <c r="DD100" t="s">
        <v>6</v>
      </c>
      <c r="DE100" t="s">
        <v>6</v>
      </c>
      <c r="DF100">
        <f t="shared" si="57"/>
        <v>0</v>
      </c>
      <c r="DG100">
        <f>ROUND(ROUND(AF100*AJ100,0)*CX100,0)</f>
        <v>-2</v>
      </c>
      <c r="DH100">
        <f>ROUND(ROUND(AG100*AK100,0)*CX100,0)</f>
        <v>-3</v>
      </c>
      <c r="DI100">
        <f t="shared" si="58"/>
        <v>0</v>
      </c>
      <c r="DJ100">
        <f>DG100</f>
        <v>-2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ROW(Source!A47)</f>
        <v>47</v>
      </c>
      <c r="B101">
        <v>92791983</v>
      </c>
      <c r="C101">
        <v>92792258</v>
      </c>
      <c r="D101">
        <v>49528288</v>
      </c>
      <c r="E101">
        <v>1</v>
      </c>
      <c r="F101">
        <v>1</v>
      </c>
      <c r="G101">
        <v>1</v>
      </c>
      <c r="H101">
        <v>3</v>
      </c>
      <c r="I101" t="s">
        <v>48</v>
      </c>
      <c r="J101" t="s">
        <v>51</v>
      </c>
      <c r="K101" t="s">
        <v>49</v>
      </c>
      <c r="L101">
        <v>1339</v>
      </c>
      <c r="N101">
        <v>1007</v>
      </c>
      <c r="O101" t="s">
        <v>50</v>
      </c>
      <c r="P101" t="s">
        <v>50</v>
      </c>
      <c r="Q101">
        <v>1</v>
      </c>
      <c r="W101">
        <v>0</v>
      </c>
      <c r="X101">
        <v>2039656126</v>
      </c>
      <c r="Y101">
        <f t="shared" si="54"/>
        <v>51</v>
      </c>
      <c r="AA101">
        <v>5880.18</v>
      </c>
      <c r="AB101">
        <v>0</v>
      </c>
      <c r="AC101">
        <v>0</v>
      </c>
      <c r="AD101">
        <v>0</v>
      </c>
      <c r="AE101">
        <v>592.76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6</v>
      </c>
      <c r="AT101">
        <v>10.199999999999999</v>
      </c>
      <c r="AU101" t="s">
        <v>143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ROUND(Y101*Source!I47,7)</f>
        <v>-4.7598300000000003E-2</v>
      </c>
      <c r="CY101">
        <f>AA101</f>
        <v>5880.18</v>
      </c>
      <c r="CZ101">
        <f>AE101</f>
        <v>592.76</v>
      </c>
      <c r="DA101">
        <f>AI101</f>
        <v>9.92</v>
      </c>
      <c r="DB101">
        <f t="shared" si="55"/>
        <v>30230.75</v>
      </c>
      <c r="DC101">
        <f t="shared" si="56"/>
        <v>0</v>
      </c>
      <c r="DD101" t="s">
        <v>6</v>
      </c>
      <c r="DE101" t="s">
        <v>6</v>
      </c>
      <c r="DF101">
        <f>ROUND(ROUND(AE101*AI101,0)*CX101,0)</f>
        <v>-280</v>
      </c>
      <c r="DG101">
        <f>ROUND(ROUND(AF101,0)*CX101,0)</f>
        <v>0</v>
      </c>
      <c r="DH101">
        <f>ROUND(ROUND(AG101,0)*CX101,0)</f>
        <v>0</v>
      </c>
      <c r="DI101">
        <f t="shared" si="58"/>
        <v>0</v>
      </c>
      <c r="DJ101">
        <f>DF101</f>
        <v>-280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ROW(Source!A47)</f>
        <v>47</v>
      </c>
      <c r="B102">
        <v>92791983</v>
      </c>
      <c r="C102">
        <v>92792258</v>
      </c>
      <c r="D102">
        <v>49546813</v>
      </c>
      <c r="E102">
        <v>1</v>
      </c>
      <c r="F102">
        <v>1</v>
      </c>
      <c r="G102">
        <v>1</v>
      </c>
      <c r="H102">
        <v>3</v>
      </c>
      <c r="I102" t="s">
        <v>420</v>
      </c>
      <c r="J102" t="s">
        <v>421</v>
      </c>
      <c r="K102" t="s">
        <v>422</v>
      </c>
      <c r="L102">
        <v>1339</v>
      </c>
      <c r="N102">
        <v>1007</v>
      </c>
      <c r="O102" t="s">
        <v>50</v>
      </c>
      <c r="P102" t="s">
        <v>50</v>
      </c>
      <c r="Q102">
        <v>1</v>
      </c>
      <c r="W102">
        <v>0</v>
      </c>
      <c r="X102">
        <v>-896765309</v>
      </c>
      <c r="Y102">
        <f t="shared" si="54"/>
        <v>0.05</v>
      </c>
      <c r="AA102">
        <v>10912</v>
      </c>
      <c r="AB102">
        <v>0</v>
      </c>
      <c r="AC102">
        <v>0</v>
      </c>
      <c r="AD102">
        <v>0</v>
      </c>
      <c r="AE102">
        <v>1100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0.01</v>
      </c>
      <c r="AU102" t="s">
        <v>143</v>
      </c>
      <c r="AV102">
        <v>0</v>
      </c>
      <c r="AW102">
        <v>2</v>
      </c>
      <c r="AX102">
        <v>92792276</v>
      </c>
      <c r="AY102">
        <v>1</v>
      </c>
      <c r="AZ102">
        <v>0</v>
      </c>
      <c r="BA102">
        <v>103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ROUND(Y102*Source!I47,7)</f>
        <v>-4.6699999999999997E-5</v>
      </c>
      <c r="CY102">
        <f>AA102</f>
        <v>10912</v>
      </c>
      <c r="CZ102">
        <f>AE102</f>
        <v>1100</v>
      </c>
      <c r="DA102">
        <f>AI102</f>
        <v>9.92</v>
      </c>
      <c r="DB102">
        <f t="shared" si="55"/>
        <v>55</v>
      </c>
      <c r="DC102">
        <f t="shared" si="56"/>
        <v>0</v>
      </c>
      <c r="DD102" t="s">
        <v>6</v>
      </c>
      <c r="DE102" t="s">
        <v>6</v>
      </c>
      <c r="DF102">
        <f>ROUND(ROUND(AE102*AI102,0)*CX102,0)</f>
        <v>-1</v>
      </c>
      <c r="DG102">
        <f>ROUND(ROUND(AF102,0)*CX102,0)</f>
        <v>0</v>
      </c>
      <c r="DH102">
        <f>ROUND(ROUND(AG102,0)*CX102,0)</f>
        <v>0</v>
      </c>
      <c r="DI102">
        <f t="shared" si="58"/>
        <v>0</v>
      </c>
      <c r="DJ102">
        <f>DF102</f>
        <v>-1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ROW(Source!A47)</f>
        <v>47</v>
      </c>
      <c r="B103">
        <v>92791983</v>
      </c>
      <c r="C103">
        <v>92792258</v>
      </c>
      <c r="D103">
        <v>49548011</v>
      </c>
      <c r="E103">
        <v>1</v>
      </c>
      <c r="F103">
        <v>1</v>
      </c>
      <c r="G103">
        <v>1</v>
      </c>
      <c r="H103">
        <v>3</v>
      </c>
      <c r="I103" t="s">
        <v>423</v>
      </c>
      <c r="J103" t="s">
        <v>424</v>
      </c>
      <c r="K103" t="s">
        <v>425</v>
      </c>
      <c r="L103">
        <v>1327</v>
      </c>
      <c r="N103">
        <v>1005</v>
      </c>
      <c r="O103" t="s">
        <v>349</v>
      </c>
      <c r="P103" t="s">
        <v>349</v>
      </c>
      <c r="Q103">
        <v>1</v>
      </c>
      <c r="W103">
        <v>0</v>
      </c>
      <c r="X103">
        <v>257670470</v>
      </c>
      <c r="Y103">
        <f t="shared" si="54"/>
        <v>2.9499999999999997</v>
      </c>
      <c r="AA103">
        <v>571.69000000000005</v>
      </c>
      <c r="AB103">
        <v>0</v>
      </c>
      <c r="AC103">
        <v>0</v>
      </c>
      <c r="AD103">
        <v>0</v>
      </c>
      <c r="AE103">
        <v>57.63</v>
      </c>
      <c r="AF103">
        <v>0</v>
      </c>
      <c r="AG103">
        <v>0</v>
      </c>
      <c r="AH103">
        <v>0</v>
      </c>
      <c r="AI103">
        <v>9.92</v>
      </c>
      <c r="AJ103">
        <v>1</v>
      </c>
      <c r="AK103">
        <v>1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0.59</v>
      </c>
      <c r="AU103" t="s">
        <v>143</v>
      </c>
      <c r="AV103">
        <v>0</v>
      </c>
      <c r="AW103">
        <v>2</v>
      </c>
      <c r="AX103">
        <v>92792277</v>
      </c>
      <c r="AY103">
        <v>1</v>
      </c>
      <c r="AZ103">
        <v>0</v>
      </c>
      <c r="BA103">
        <v>104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ROUND(Y103*Source!I47,7)</f>
        <v>-2.7531999999999999E-3</v>
      </c>
      <c r="CY103">
        <f>AA103</f>
        <v>571.69000000000005</v>
      </c>
      <c r="CZ103">
        <f>AE103</f>
        <v>57.63</v>
      </c>
      <c r="DA103">
        <f>AI103</f>
        <v>9.92</v>
      </c>
      <c r="DB103">
        <f t="shared" si="55"/>
        <v>170</v>
      </c>
      <c r="DC103">
        <f t="shared" si="56"/>
        <v>0</v>
      </c>
      <c r="DD103" t="s">
        <v>6</v>
      </c>
      <c r="DE103" t="s">
        <v>6</v>
      </c>
      <c r="DF103">
        <f>ROUND(ROUND(AE103*AI103,0)*CX103,0)</f>
        <v>-2</v>
      </c>
      <c r="DG103">
        <f>ROUND(ROUND(AF103,0)*CX103,0)</f>
        <v>0</v>
      </c>
      <c r="DH103">
        <f>ROUND(ROUND(AG103,0)*CX103,0)</f>
        <v>0</v>
      </c>
      <c r="DI103">
        <f t="shared" si="58"/>
        <v>0</v>
      </c>
      <c r="DJ103">
        <f>DF103</f>
        <v>-2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ROW(Source!A49)</f>
        <v>49</v>
      </c>
      <c r="B104">
        <v>92791983</v>
      </c>
      <c r="C104">
        <v>92792279</v>
      </c>
      <c r="D104">
        <v>49510731</v>
      </c>
      <c r="E104">
        <v>70</v>
      </c>
      <c r="F104">
        <v>1</v>
      </c>
      <c r="G104">
        <v>1</v>
      </c>
      <c r="H104">
        <v>1</v>
      </c>
      <c r="I104" t="s">
        <v>433</v>
      </c>
      <c r="J104" t="s">
        <v>6</v>
      </c>
      <c r="K104" t="s">
        <v>434</v>
      </c>
      <c r="L104">
        <v>1191</v>
      </c>
      <c r="N104">
        <v>1013</v>
      </c>
      <c r="O104" t="s">
        <v>319</v>
      </c>
      <c r="P104" t="s">
        <v>319</v>
      </c>
      <c r="Q104">
        <v>1</v>
      </c>
      <c r="W104">
        <v>0</v>
      </c>
      <c r="X104">
        <v>1893946532</v>
      </c>
      <c r="Y104">
        <f t="shared" ref="Y104:Y133" si="59">AT104</f>
        <v>11.4</v>
      </c>
      <c r="AA104">
        <v>0</v>
      </c>
      <c r="AB104">
        <v>0</v>
      </c>
      <c r="AC104">
        <v>0</v>
      </c>
      <c r="AD104">
        <v>406.79</v>
      </c>
      <c r="AE104">
        <v>0</v>
      </c>
      <c r="AF104">
        <v>0</v>
      </c>
      <c r="AG104">
        <v>0</v>
      </c>
      <c r="AH104">
        <v>9.07</v>
      </c>
      <c r="AI104">
        <v>1</v>
      </c>
      <c r="AJ104">
        <v>1</v>
      </c>
      <c r="AK104">
        <v>1</v>
      </c>
      <c r="AL104">
        <v>44.85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11.4</v>
      </c>
      <c r="AU104" t="s">
        <v>6</v>
      </c>
      <c r="AV104">
        <v>1</v>
      </c>
      <c r="AW104">
        <v>2</v>
      </c>
      <c r="AX104">
        <v>92792285</v>
      </c>
      <c r="AY104">
        <v>1</v>
      </c>
      <c r="AZ104">
        <v>0</v>
      </c>
      <c r="BA104">
        <v>105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ROUND(AT104*Source!I49*AH104*AL104,0)</f>
        <v>4</v>
      </c>
      <c r="CV104">
        <f>ROUND(Y104*Source!I49,7)</f>
        <v>1.0639600000000001E-2</v>
      </c>
      <c r="CW104">
        <v>0</v>
      </c>
      <c r="CX104">
        <f>ROUND(Y104*Source!I49,7)</f>
        <v>1.0639600000000001E-2</v>
      </c>
      <c r="CY104">
        <f>AD104</f>
        <v>406.79</v>
      </c>
      <c r="CZ104">
        <f>AH104</f>
        <v>9.07</v>
      </c>
      <c r="DA104">
        <f>AL104</f>
        <v>44.85</v>
      </c>
      <c r="DB104">
        <f t="shared" ref="DB104:DB133" si="60">ROUND(ROUND(AT104*CZ104,2),2)</f>
        <v>103.4</v>
      </c>
      <c r="DC104">
        <f t="shared" ref="DC104:DC133" si="61">ROUND(ROUND(AT104*AG104,2),2)</f>
        <v>0</v>
      </c>
      <c r="DD104" t="s">
        <v>6</v>
      </c>
      <c r="DE104" t="s">
        <v>6</v>
      </c>
      <c r="DF104">
        <f>ROUND(ROUND(AE104,0)*CX104,0)</f>
        <v>0</v>
      </c>
      <c r="DG104">
        <f>ROUND(ROUND(AF104,0)*CX104,0)</f>
        <v>0</v>
      </c>
      <c r="DH104">
        <f>ROUND(ROUND(AG104,0)*CX104,0)</f>
        <v>0</v>
      </c>
      <c r="DI104">
        <f>ROUND(ROUND(AH104*AL104,0)*CX104,0)</f>
        <v>4</v>
      </c>
      <c r="DJ104">
        <f>DI104</f>
        <v>4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ROW(Source!A49)</f>
        <v>49</v>
      </c>
      <c r="B105">
        <v>92791983</v>
      </c>
      <c r="C105">
        <v>92792279</v>
      </c>
      <c r="D105">
        <v>49510905</v>
      </c>
      <c r="E105">
        <v>70</v>
      </c>
      <c r="F105">
        <v>1</v>
      </c>
      <c r="G105">
        <v>1</v>
      </c>
      <c r="H105">
        <v>1</v>
      </c>
      <c r="I105" t="s">
        <v>320</v>
      </c>
      <c r="J105" t="s">
        <v>6</v>
      </c>
      <c r="K105" t="s">
        <v>321</v>
      </c>
      <c r="L105">
        <v>1191</v>
      </c>
      <c r="N105">
        <v>1013</v>
      </c>
      <c r="O105" t="s">
        <v>319</v>
      </c>
      <c r="P105" t="s">
        <v>319</v>
      </c>
      <c r="Q105">
        <v>1</v>
      </c>
      <c r="W105">
        <v>0</v>
      </c>
      <c r="X105">
        <v>-1417349443</v>
      </c>
      <c r="Y105">
        <f t="shared" si="59"/>
        <v>0.16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44.85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0.16</v>
      </c>
      <c r="AU105" t="s">
        <v>6</v>
      </c>
      <c r="AV105">
        <v>2</v>
      </c>
      <c r="AW105">
        <v>2</v>
      </c>
      <c r="AX105">
        <v>92792286</v>
      </c>
      <c r="AY105">
        <v>1</v>
      </c>
      <c r="AZ105">
        <v>0</v>
      </c>
      <c r="BA105">
        <v>106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ROUND(Y105*Source!I49,7)</f>
        <v>1.493E-4</v>
      </c>
      <c r="CY105">
        <f>AD105</f>
        <v>0</v>
      </c>
      <c r="CZ105">
        <f>AH105</f>
        <v>0</v>
      </c>
      <c r="DA105">
        <f>AL105</f>
        <v>1</v>
      </c>
      <c r="DB105">
        <f t="shared" si="60"/>
        <v>0</v>
      </c>
      <c r="DC105">
        <f t="shared" si="61"/>
        <v>0</v>
      </c>
      <c r="DD105" t="s">
        <v>6</v>
      </c>
      <c r="DE105" t="s">
        <v>6</v>
      </c>
      <c r="DF105">
        <f>ROUND(ROUND(AE105,0)*CX105,0)</f>
        <v>0</v>
      </c>
      <c r="DG105">
        <f>ROUND(ROUND(AF105,0)*CX105,0)</f>
        <v>0</v>
      </c>
      <c r="DH105">
        <f>ROUND(ROUND(AG105*AK105,0)*CX105,0)</f>
        <v>0</v>
      </c>
      <c r="DI105">
        <f>ROUND(ROUND(AH105,0)*CX105,0)</f>
        <v>0</v>
      </c>
      <c r="DJ105">
        <f>DI105</f>
        <v>0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ROW(Source!A49)</f>
        <v>49</v>
      </c>
      <c r="B106">
        <v>92791983</v>
      </c>
      <c r="C106">
        <v>92792279</v>
      </c>
      <c r="D106">
        <v>49672573</v>
      </c>
      <c r="E106">
        <v>1</v>
      </c>
      <c r="F106">
        <v>1</v>
      </c>
      <c r="G106">
        <v>1</v>
      </c>
      <c r="H106">
        <v>2</v>
      </c>
      <c r="I106" t="s">
        <v>331</v>
      </c>
      <c r="J106" t="s">
        <v>332</v>
      </c>
      <c r="K106" t="s">
        <v>333</v>
      </c>
      <c r="L106">
        <v>1367</v>
      </c>
      <c r="N106">
        <v>1011</v>
      </c>
      <c r="O106" t="s">
        <v>325</v>
      </c>
      <c r="P106" t="s">
        <v>325</v>
      </c>
      <c r="Q106">
        <v>1</v>
      </c>
      <c r="W106">
        <v>0</v>
      </c>
      <c r="X106">
        <v>-430484415</v>
      </c>
      <c r="Y106">
        <f t="shared" si="59"/>
        <v>7.0000000000000007E-2</v>
      </c>
      <c r="AA106">
        <v>0</v>
      </c>
      <c r="AB106">
        <v>1814.09</v>
      </c>
      <c r="AC106">
        <v>605.48</v>
      </c>
      <c r="AD106">
        <v>0</v>
      </c>
      <c r="AE106">
        <v>0</v>
      </c>
      <c r="AF106">
        <v>115.4</v>
      </c>
      <c r="AG106">
        <v>13.5</v>
      </c>
      <c r="AH106">
        <v>0</v>
      </c>
      <c r="AI106">
        <v>1</v>
      </c>
      <c r="AJ106">
        <v>15.72</v>
      </c>
      <c r="AK106">
        <v>44.85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7.0000000000000007E-2</v>
      </c>
      <c r="AU106" t="s">
        <v>6</v>
      </c>
      <c r="AV106">
        <v>0</v>
      </c>
      <c r="AW106">
        <v>2</v>
      </c>
      <c r="AX106">
        <v>92792287</v>
      </c>
      <c r="AY106">
        <v>1</v>
      </c>
      <c r="AZ106">
        <v>0</v>
      </c>
      <c r="BA106">
        <v>107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ROUND(Y106*Source!I49*DO106,7)</f>
        <v>0</v>
      </c>
      <c r="CX106">
        <f>ROUND(Y106*Source!I49,7)</f>
        <v>6.5300000000000002E-5</v>
      </c>
      <c r="CY106">
        <f>AB106</f>
        <v>1814.09</v>
      </c>
      <c r="CZ106">
        <f>AF106</f>
        <v>115.4</v>
      </c>
      <c r="DA106">
        <f>AJ106</f>
        <v>15.72</v>
      </c>
      <c r="DB106">
        <f t="shared" si="60"/>
        <v>8.08</v>
      </c>
      <c r="DC106">
        <f t="shared" si="61"/>
        <v>0.95</v>
      </c>
      <c r="DD106" t="s">
        <v>6</v>
      </c>
      <c r="DE106" t="s">
        <v>6</v>
      </c>
      <c r="DF106">
        <f>ROUND(ROUND(AE106,0)*CX106,0)</f>
        <v>0</v>
      </c>
      <c r="DG106">
        <f>ROUND(ROUND(AF106*AJ106,0)*CX106,0)</f>
        <v>0</v>
      </c>
      <c r="DH106">
        <f>ROUND(ROUND(AG106*AK106,0)*CX106,0)</f>
        <v>0</v>
      </c>
      <c r="DI106">
        <f>ROUND(ROUND(AH106,0)*CX106,0)</f>
        <v>0</v>
      </c>
      <c r="DJ106">
        <f>DG106</f>
        <v>0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ROW(Source!A49)</f>
        <v>49</v>
      </c>
      <c r="B107">
        <v>92791983</v>
      </c>
      <c r="C107">
        <v>92792279</v>
      </c>
      <c r="D107">
        <v>49673503</v>
      </c>
      <c r="E107">
        <v>1</v>
      </c>
      <c r="F107">
        <v>1</v>
      </c>
      <c r="G107">
        <v>1</v>
      </c>
      <c r="H107">
        <v>2</v>
      </c>
      <c r="I107" t="s">
        <v>340</v>
      </c>
      <c r="J107" t="s">
        <v>341</v>
      </c>
      <c r="K107" t="s">
        <v>342</v>
      </c>
      <c r="L107">
        <v>1367</v>
      </c>
      <c r="N107">
        <v>1011</v>
      </c>
      <c r="O107" t="s">
        <v>325</v>
      </c>
      <c r="P107" t="s">
        <v>325</v>
      </c>
      <c r="Q107">
        <v>1</v>
      </c>
      <c r="W107">
        <v>0</v>
      </c>
      <c r="X107">
        <v>509054691</v>
      </c>
      <c r="Y107">
        <f t="shared" si="59"/>
        <v>0.09</v>
      </c>
      <c r="AA107">
        <v>0</v>
      </c>
      <c r="AB107">
        <v>1032.96</v>
      </c>
      <c r="AC107">
        <v>520.26</v>
      </c>
      <c r="AD107">
        <v>0</v>
      </c>
      <c r="AE107">
        <v>0</v>
      </c>
      <c r="AF107">
        <v>65.709999999999994</v>
      </c>
      <c r="AG107">
        <v>11.6</v>
      </c>
      <c r="AH107">
        <v>0</v>
      </c>
      <c r="AI107">
        <v>1</v>
      </c>
      <c r="AJ107">
        <v>15.72</v>
      </c>
      <c r="AK107">
        <v>44.85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0.09</v>
      </c>
      <c r="AU107" t="s">
        <v>6</v>
      </c>
      <c r="AV107">
        <v>0</v>
      </c>
      <c r="AW107">
        <v>2</v>
      </c>
      <c r="AX107">
        <v>92792288</v>
      </c>
      <c r="AY107">
        <v>1</v>
      </c>
      <c r="AZ107">
        <v>0</v>
      </c>
      <c r="BA107">
        <v>108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ROUND(Y107*Source!I49*DO107,7)</f>
        <v>0</v>
      </c>
      <c r="CX107">
        <f>ROUND(Y107*Source!I49,7)</f>
        <v>8.3999999999999995E-5</v>
      </c>
      <c r="CY107">
        <f>AB107</f>
        <v>1032.96</v>
      </c>
      <c r="CZ107">
        <f>AF107</f>
        <v>65.709999999999994</v>
      </c>
      <c r="DA107">
        <f>AJ107</f>
        <v>15.72</v>
      </c>
      <c r="DB107">
        <f t="shared" si="60"/>
        <v>5.91</v>
      </c>
      <c r="DC107">
        <f t="shared" si="61"/>
        <v>1.04</v>
      </c>
      <c r="DD107" t="s">
        <v>6</v>
      </c>
      <c r="DE107" t="s">
        <v>6</v>
      </c>
      <c r="DF107">
        <f>ROUND(ROUND(AE107,0)*CX107,0)</f>
        <v>0</v>
      </c>
      <c r="DG107">
        <f>ROUND(ROUND(AF107*AJ107,0)*CX107,0)</f>
        <v>0</v>
      </c>
      <c r="DH107">
        <f>ROUND(ROUND(AG107*AK107,0)*CX107,0)</f>
        <v>0</v>
      </c>
      <c r="DI107">
        <f>ROUND(ROUND(AH107,0)*CX107,0)</f>
        <v>0</v>
      </c>
      <c r="DJ107">
        <f>DG107</f>
        <v>0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ROW(Source!A49)</f>
        <v>49</v>
      </c>
      <c r="B108">
        <v>92791983</v>
      </c>
      <c r="C108">
        <v>92792279</v>
      </c>
      <c r="D108">
        <v>49543532</v>
      </c>
      <c r="E108">
        <v>1</v>
      </c>
      <c r="F108">
        <v>1</v>
      </c>
      <c r="G108">
        <v>1</v>
      </c>
      <c r="H108">
        <v>3</v>
      </c>
      <c r="I108" t="s">
        <v>150</v>
      </c>
      <c r="J108" t="s">
        <v>152</v>
      </c>
      <c r="K108" t="s">
        <v>151</v>
      </c>
      <c r="L108">
        <v>1348</v>
      </c>
      <c r="N108">
        <v>1009</v>
      </c>
      <c r="O108" t="s">
        <v>58</v>
      </c>
      <c r="P108" t="s">
        <v>58</v>
      </c>
      <c r="Q108">
        <v>1000</v>
      </c>
      <c r="W108">
        <v>0</v>
      </c>
      <c r="X108">
        <v>1471731351</v>
      </c>
      <c r="Y108">
        <f t="shared" si="59"/>
        <v>1.6714883</v>
      </c>
      <c r="AA108">
        <v>182113.57</v>
      </c>
      <c r="AB108">
        <v>0</v>
      </c>
      <c r="AC108">
        <v>0</v>
      </c>
      <c r="AD108">
        <v>0</v>
      </c>
      <c r="AE108">
        <v>189167.28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0</v>
      </c>
      <c r="AN108">
        <v>1</v>
      </c>
      <c r="AO108">
        <v>0</v>
      </c>
      <c r="AP108">
        <v>1</v>
      </c>
      <c r="AQ108">
        <v>0</v>
      </c>
      <c r="AR108">
        <v>0</v>
      </c>
      <c r="AS108" t="s">
        <v>6</v>
      </c>
      <c r="AT108">
        <v>1.6714883</v>
      </c>
      <c r="AU108" t="s">
        <v>6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ROUND(Y108*Source!I49,7)</f>
        <v>1.56E-3</v>
      </c>
      <c r="CY108">
        <f>AA108</f>
        <v>182113.57</v>
      </c>
      <c r="CZ108">
        <f>AE108</f>
        <v>189167.28</v>
      </c>
      <c r="DA108">
        <f>AI108</f>
        <v>9.92</v>
      </c>
      <c r="DB108">
        <f t="shared" si="60"/>
        <v>316190.90000000002</v>
      </c>
      <c r="DC108">
        <f t="shared" si="61"/>
        <v>0</v>
      </c>
      <c r="DD108" t="s">
        <v>6</v>
      </c>
      <c r="DE108" t="s">
        <v>6</v>
      </c>
      <c r="DF108">
        <f>ROUND(ROUND(AE108*AI108,0)*CX108,0)</f>
        <v>2927</v>
      </c>
      <c r="DG108">
        <f>ROUND(ROUND(AF108,0)*CX108,0)</f>
        <v>0</v>
      </c>
      <c r="DH108">
        <f>ROUND(ROUND(AG108,0)*CX108,0)</f>
        <v>0</v>
      </c>
      <c r="DI108">
        <f>ROUND(ROUND(AH108,0)*CX108,0)</f>
        <v>0</v>
      </c>
      <c r="DJ108">
        <f>DF108</f>
        <v>2927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ROW(Source!A52)</f>
        <v>52</v>
      </c>
      <c r="B109">
        <v>92791983</v>
      </c>
      <c r="C109">
        <v>92792292</v>
      </c>
      <c r="D109">
        <v>49510715</v>
      </c>
      <c r="E109">
        <v>70</v>
      </c>
      <c r="F109">
        <v>1</v>
      </c>
      <c r="G109">
        <v>1</v>
      </c>
      <c r="H109">
        <v>1</v>
      </c>
      <c r="I109" t="s">
        <v>326</v>
      </c>
      <c r="J109" t="s">
        <v>6</v>
      </c>
      <c r="K109" t="s">
        <v>327</v>
      </c>
      <c r="L109">
        <v>1191</v>
      </c>
      <c r="N109">
        <v>1013</v>
      </c>
      <c r="O109" t="s">
        <v>319</v>
      </c>
      <c r="P109" t="s">
        <v>319</v>
      </c>
      <c r="Q109">
        <v>1</v>
      </c>
      <c r="W109">
        <v>0</v>
      </c>
      <c r="X109">
        <v>1049124552</v>
      </c>
      <c r="Y109">
        <f t="shared" si="59"/>
        <v>0.52</v>
      </c>
      <c r="AA109">
        <v>0</v>
      </c>
      <c r="AB109">
        <v>0</v>
      </c>
      <c r="AC109">
        <v>0</v>
      </c>
      <c r="AD109">
        <v>382.57</v>
      </c>
      <c r="AE109">
        <v>0</v>
      </c>
      <c r="AF109">
        <v>0</v>
      </c>
      <c r="AG109">
        <v>0</v>
      </c>
      <c r="AH109">
        <v>8.5299999999999994</v>
      </c>
      <c r="AI109">
        <v>1</v>
      </c>
      <c r="AJ109">
        <v>1</v>
      </c>
      <c r="AK109">
        <v>1</v>
      </c>
      <c r="AL109">
        <v>44.85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0.52</v>
      </c>
      <c r="AU109" t="s">
        <v>6</v>
      </c>
      <c r="AV109">
        <v>1</v>
      </c>
      <c r="AW109">
        <v>2</v>
      </c>
      <c r="AX109">
        <v>92792299</v>
      </c>
      <c r="AY109">
        <v>1</v>
      </c>
      <c r="AZ109">
        <v>0</v>
      </c>
      <c r="BA109">
        <v>110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ROUND(AT109*Source!I52*AH109*AL109,0)</f>
        <v>398</v>
      </c>
      <c r="CV109">
        <f>ROUND(Y109*Source!I52,7)</f>
        <v>1.04</v>
      </c>
      <c r="CW109">
        <v>0</v>
      </c>
      <c r="CX109">
        <f>ROUND(Y109*Source!I52,7)</f>
        <v>1.04</v>
      </c>
      <c r="CY109">
        <f>AD109</f>
        <v>382.57</v>
      </c>
      <c r="CZ109">
        <f>AH109</f>
        <v>8.5299999999999994</v>
      </c>
      <c r="DA109">
        <f>AL109</f>
        <v>44.85</v>
      </c>
      <c r="DB109">
        <f t="shared" si="60"/>
        <v>4.4400000000000004</v>
      </c>
      <c r="DC109">
        <f t="shared" si="61"/>
        <v>0</v>
      </c>
      <c r="DD109" t="s">
        <v>6</v>
      </c>
      <c r="DE109" t="s">
        <v>6</v>
      </c>
      <c r="DF109">
        <f>ROUND(ROUND(AE109,0)*CX109,0)</f>
        <v>0</v>
      </c>
      <c r="DG109">
        <f>ROUND(ROUND(AF109,0)*CX109,0)</f>
        <v>0</v>
      </c>
      <c r="DH109">
        <f>ROUND(ROUND(AG109,0)*CX109,0)</f>
        <v>0</v>
      </c>
      <c r="DI109">
        <f>ROUND(ROUND(AH109*AL109,0)*CX109,0)</f>
        <v>398</v>
      </c>
      <c r="DJ109">
        <f>DI109</f>
        <v>398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ROW(Source!A52)</f>
        <v>52</v>
      </c>
      <c r="B110">
        <v>92791983</v>
      </c>
      <c r="C110">
        <v>92792292</v>
      </c>
      <c r="D110">
        <v>49510905</v>
      </c>
      <c r="E110">
        <v>70</v>
      </c>
      <c r="F110">
        <v>1</v>
      </c>
      <c r="G110">
        <v>1</v>
      </c>
      <c r="H110">
        <v>1</v>
      </c>
      <c r="I110" t="s">
        <v>320</v>
      </c>
      <c r="J110" t="s">
        <v>6</v>
      </c>
      <c r="K110" t="s">
        <v>321</v>
      </c>
      <c r="L110">
        <v>1191</v>
      </c>
      <c r="N110">
        <v>1013</v>
      </c>
      <c r="O110" t="s">
        <v>319</v>
      </c>
      <c r="P110" t="s">
        <v>319</v>
      </c>
      <c r="Q110">
        <v>1</v>
      </c>
      <c r="W110">
        <v>0</v>
      </c>
      <c r="X110">
        <v>-1417349443</v>
      </c>
      <c r="Y110">
        <f t="shared" si="59"/>
        <v>0.22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44.85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0.22</v>
      </c>
      <c r="AU110" t="s">
        <v>6</v>
      </c>
      <c r="AV110">
        <v>2</v>
      </c>
      <c r="AW110">
        <v>2</v>
      </c>
      <c r="AX110">
        <v>92792300</v>
      </c>
      <c r="AY110">
        <v>1</v>
      </c>
      <c r="AZ110">
        <v>0</v>
      </c>
      <c r="BA110">
        <v>111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ROUND(Y110*Source!I52,7)</f>
        <v>0.44</v>
      </c>
      <c r="CY110">
        <f>AD110</f>
        <v>0</v>
      </c>
      <c r="CZ110">
        <f>AH110</f>
        <v>0</v>
      </c>
      <c r="DA110">
        <f>AL110</f>
        <v>1</v>
      </c>
      <c r="DB110">
        <f t="shared" si="60"/>
        <v>0</v>
      </c>
      <c r="DC110">
        <f t="shared" si="61"/>
        <v>0</v>
      </c>
      <c r="DD110" t="s">
        <v>6</v>
      </c>
      <c r="DE110" t="s">
        <v>6</v>
      </c>
      <c r="DF110">
        <f>ROUND(ROUND(AE110,0)*CX110,0)</f>
        <v>0</v>
      </c>
      <c r="DG110">
        <f>ROUND(ROUND(AF110,0)*CX110,0)</f>
        <v>0</v>
      </c>
      <c r="DH110">
        <f>ROUND(ROUND(AG110*AK110,0)*CX110,0)</f>
        <v>0</v>
      </c>
      <c r="DI110">
        <f>ROUND(ROUND(AH110,0)*CX110,0)</f>
        <v>0</v>
      </c>
      <c r="DJ110">
        <f>DI110</f>
        <v>0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ROW(Source!A52)</f>
        <v>52</v>
      </c>
      <c r="B111">
        <v>92791983</v>
      </c>
      <c r="C111">
        <v>92792292</v>
      </c>
      <c r="D111">
        <v>49672797</v>
      </c>
      <c r="E111">
        <v>1</v>
      </c>
      <c r="F111">
        <v>1</v>
      </c>
      <c r="G111">
        <v>1</v>
      </c>
      <c r="H111">
        <v>2</v>
      </c>
      <c r="I111" t="s">
        <v>435</v>
      </c>
      <c r="J111" t="s">
        <v>436</v>
      </c>
      <c r="K111" t="s">
        <v>437</v>
      </c>
      <c r="L111">
        <v>1367</v>
      </c>
      <c r="N111">
        <v>1011</v>
      </c>
      <c r="O111" t="s">
        <v>325</v>
      </c>
      <c r="P111" t="s">
        <v>325</v>
      </c>
      <c r="Q111">
        <v>1</v>
      </c>
      <c r="W111">
        <v>0</v>
      </c>
      <c r="X111">
        <v>509090348</v>
      </c>
      <c r="Y111">
        <f t="shared" si="59"/>
        <v>0.2</v>
      </c>
      <c r="AA111">
        <v>0</v>
      </c>
      <c r="AB111">
        <v>2243.2399999999998</v>
      </c>
      <c r="AC111">
        <v>605.48</v>
      </c>
      <c r="AD111">
        <v>0</v>
      </c>
      <c r="AE111">
        <v>0</v>
      </c>
      <c r="AF111">
        <v>142.69999999999999</v>
      </c>
      <c r="AG111">
        <v>13.5</v>
      </c>
      <c r="AH111">
        <v>0</v>
      </c>
      <c r="AI111">
        <v>1</v>
      </c>
      <c r="AJ111">
        <v>15.72</v>
      </c>
      <c r="AK111">
        <v>44.85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0.2</v>
      </c>
      <c r="AU111" t="s">
        <v>6</v>
      </c>
      <c r="AV111">
        <v>0</v>
      </c>
      <c r="AW111">
        <v>2</v>
      </c>
      <c r="AX111">
        <v>92792301</v>
      </c>
      <c r="AY111">
        <v>1</v>
      </c>
      <c r="AZ111">
        <v>0</v>
      </c>
      <c r="BA111">
        <v>112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ROUND(Y111*Source!I52*DO111,7)</f>
        <v>0</v>
      </c>
      <c r="CX111">
        <f>ROUND(Y111*Source!I52,7)</f>
        <v>0.4</v>
      </c>
      <c r="CY111">
        <f>AB111</f>
        <v>2243.2399999999998</v>
      </c>
      <c r="CZ111">
        <f>AF111</f>
        <v>142.69999999999999</v>
      </c>
      <c r="DA111">
        <f>AJ111</f>
        <v>15.72</v>
      </c>
      <c r="DB111">
        <f t="shared" si="60"/>
        <v>28.54</v>
      </c>
      <c r="DC111">
        <f t="shared" si="61"/>
        <v>2.7</v>
      </c>
      <c r="DD111" t="s">
        <v>6</v>
      </c>
      <c r="DE111" t="s">
        <v>6</v>
      </c>
      <c r="DF111">
        <f>ROUND(ROUND(AE111,0)*CX111,0)</f>
        <v>0</v>
      </c>
      <c r="DG111">
        <f>ROUND(ROUND(AF111*AJ111,0)*CX111,0)</f>
        <v>897</v>
      </c>
      <c r="DH111">
        <f>ROUND(ROUND(AG111*AK111,0)*CX111,0)</f>
        <v>242</v>
      </c>
      <c r="DI111">
        <f>ROUND(ROUND(AH111,0)*CX111,0)</f>
        <v>0</v>
      </c>
      <c r="DJ111">
        <f>DG111</f>
        <v>897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ROW(Source!A52)</f>
        <v>52</v>
      </c>
      <c r="B112">
        <v>92791983</v>
      </c>
      <c r="C112">
        <v>92792292</v>
      </c>
      <c r="D112">
        <v>49673503</v>
      </c>
      <c r="E112">
        <v>1</v>
      </c>
      <c r="F112">
        <v>1</v>
      </c>
      <c r="G112">
        <v>1</v>
      </c>
      <c r="H112">
        <v>2</v>
      </c>
      <c r="I112" t="s">
        <v>340</v>
      </c>
      <c r="J112" t="s">
        <v>341</v>
      </c>
      <c r="K112" t="s">
        <v>342</v>
      </c>
      <c r="L112">
        <v>1367</v>
      </c>
      <c r="N112">
        <v>1011</v>
      </c>
      <c r="O112" t="s">
        <v>325</v>
      </c>
      <c r="P112" t="s">
        <v>325</v>
      </c>
      <c r="Q112">
        <v>1</v>
      </c>
      <c r="W112">
        <v>0</v>
      </c>
      <c r="X112">
        <v>509054691</v>
      </c>
      <c r="Y112">
        <f t="shared" si="59"/>
        <v>0.02</v>
      </c>
      <c r="AA112">
        <v>0</v>
      </c>
      <c r="AB112">
        <v>1032.96</v>
      </c>
      <c r="AC112">
        <v>520.26</v>
      </c>
      <c r="AD112">
        <v>0</v>
      </c>
      <c r="AE112">
        <v>0</v>
      </c>
      <c r="AF112">
        <v>65.709999999999994</v>
      </c>
      <c r="AG112">
        <v>11.6</v>
      </c>
      <c r="AH112">
        <v>0</v>
      </c>
      <c r="AI112">
        <v>1</v>
      </c>
      <c r="AJ112">
        <v>15.72</v>
      </c>
      <c r="AK112">
        <v>44.85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0.02</v>
      </c>
      <c r="AU112" t="s">
        <v>6</v>
      </c>
      <c r="AV112">
        <v>0</v>
      </c>
      <c r="AW112">
        <v>2</v>
      </c>
      <c r="AX112">
        <v>92792302</v>
      </c>
      <c r="AY112">
        <v>1</v>
      </c>
      <c r="AZ112">
        <v>0</v>
      </c>
      <c r="BA112">
        <v>113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ROUND(Y112*Source!I52*DO112,7)</f>
        <v>0</v>
      </c>
      <c r="CX112">
        <f>ROUND(Y112*Source!I52,7)</f>
        <v>0.04</v>
      </c>
      <c r="CY112">
        <f>AB112</f>
        <v>1032.96</v>
      </c>
      <c r="CZ112">
        <f>AF112</f>
        <v>65.709999999999994</v>
      </c>
      <c r="DA112">
        <f>AJ112</f>
        <v>15.72</v>
      </c>
      <c r="DB112">
        <f t="shared" si="60"/>
        <v>1.31</v>
      </c>
      <c r="DC112">
        <f t="shared" si="61"/>
        <v>0.23</v>
      </c>
      <c r="DD112" t="s">
        <v>6</v>
      </c>
      <c r="DE112" t="s">
        <v>6</v>
      </c>
      <c r="DF112">
        <f>ROUND(ROUND(AE112,0)*CX112,0)</f>
        <v>0</v>
      </c>
      <c r="DG112">
        <f>ROUND(ROUND(AF112*AJ112,0)*CX112,0)</f>
        <v>41</v>
      </c>
      <c r="DH112">
        <f>ROUND(ROUND(AG112*AK112,0)*CX112,0)</f>
        <v>21</v>
      </c>
      <c r="DI112">
        <f>ROUND(ROUND(AH112,0)*CX112,0)</f>
        <v>0</v>
      </c>
      <c r="DJ112">
        <f>DG112</f>
        <v>41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ROW(Source!A52)</f>
        <v>52</v>
      </c>
      <c r="B113">
        <v>92791983</v>
      </c>
      <c r="C113">
        <v>92792292</v>
      </c>
      <c r="D113">
        <v>49525482</v>
      </c>
      <c r="E113">
        <v>1</v>
      </c>
      <c r="F113">
        <v>1</v>
      </c>
      <c r="G113">
        <v>1</v>
      </c>
      <c r="H113">
        <v>3</v>
      </c>
      <c r="I113" t="s">
        <v>438</v>
      </c>
      <c r="J113" t="s">
        <v>439</v>
      </c>
      <c r="K113" t="s">
        <v>440</v>
      </c>
      <c r="L113">
        <v>1346</v>
      </c>
      <c r="N113">
        <v>1009</v>
      </c>
      <c r="O113" t="s">
        <v>432</v>
      </c>
      <c r="P113" t="s">
        <v>432</v>
      </c>
      <c r="Q113">
        <v>1</v>
      </c>
      <c r="W113">
        <v>0</v>
      </c>
      <c r="X113">
        <v>-1862776756</v>
      </c>
      <c r="Y113">
        <f t="shared" si="59"/>
        <v>0.32</v>
      </c>
      <c r="AA113">
        <v>255.54</v>
      </c>
      <c r="AB113">
        <v>0</v>
      </c>
      <c r="AC113">
        <v>0</v>
      </c>
      <c r="AD113">
        <v>0</v>
      </c>
      <c r="AE113">
        <v>25.76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0.32</v>
      </c>
      <c r="AU113" t="s">
        <v>6</v>
      </c>
      <c r="AV113">
        <v>0</v>
      </c>
      <c r="AW113">
        <v>2</v>
      </c>
      <c r="AX113">
        <v>92792303</v>
      </c>
      <c r="AY113">
        <v>1</v>
      </c>
      <c r="AZ113">
        <v>0</v>
      </c>
      <c r="BA113">
        <v>114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ROUND(Y113*Source!I52,7)</f>
        <v>0.64</v>
      </c>
      <c r="CY113">
        <f>AA113</f>
        <v>255.54</v>
      </c>
      <c r="CZ113">
        <f>AE113</f>
        <v>25.76</v>
      </c>
      <c r="DA113">
        <f>AI113</f>
        <v>9.92</v>
      </c>
      <c r="DB113">
        <f t="shared" si="60"/>
        <v>8.24</v>
      </c>
      <c r="DC113">
        <f t="shared" si="61"/>
        <v>0</v>
      </c>
      <c r="DD113" t="s">
        <v>6</v>
      </c>
      <c r="DE113" t="s">
        <v>6</v>
      </c>
      <c r="DF113">
        <f>ROUND(ROUND(AE113*AI113,0)*CX113,0)</f>
        <v>164</v>
      </c>
      <c r="DG113">
        <f t="shared" ref="DG113:DG125" si="62">ROUND(ROUND(AF113,0)*CX113,0)</f>
        <v>0</v>
      </c>
      <c r="DH113">
        <f t="shared" ref="DH113:DH124" si="63">ROUND(ROUND(AG113,0)*CX113,0)</f>
        <v>0</v>
      </c>
      <c r="DI113">
        <f>ROUND(ROUND(AH113,0)*CX113,0)</f>
        <v>0</v>
      </c>
      <c r="DJ113">
        <f>DF113</f>
        <v>164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ROW(Source!A52)</f>
        <v>52</v>
      </c>
      <c r="B114">
        <v>92791983</v>
      </c>
      <c r="C114">
        <v>92792292</v>
      </c>
      <c r="D114">
        <v>49515638</v>
      </c>
      <c r="E114">
        <v>70</v>
      </c>
      <c r="F114">
        <v>1</v>
      </c>
      <c r="G114">
        <v>1</v>
      </c>
      <c r="H114">
        <v>3</v>
      </c>
      <c r="I114" t="s">
        <v>441</v>
      </c>
      <c r="J114" t="s">
        <v>6</v>
      </c>
      <c r="K114" t="s">
        <v>442</v>
      </c>
      <c r="L114">
        <v>1374</v>
      </c>
      <c r="N114">
        <v>1013</v>
      </c>
      <c r="O114" t="s">
        <v>443</v>
      </c>
      <c r="P114" t="s">
        <v>443</v>
      </c>
      <c r="Q114">
        <v>1</v>
      </c>
      <c r="W114">
        <v>0</v>
      </c>
      <c r="X114">
        <v>-1731369543</v>
      </c>
      <c r="Y114">
        <f t="shared" si="59"/>
        <v>0.09</v>
      </c>
      <c r="AA114">
        <v>9.92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0.09</v>
      </c>
      <c r="AU114" t="s">
        <v>6</v>
      </c>
      <c r="AV114">
        <v>0</v>
      </c>
      <c r="AW114">
        <v>2</v>
      </c>
      <c r="AX114">
        <v>92792304</v>
      </c>
      <c r="AY114">
        <v>1</v>
      </c>
      <c r="AZ114">
        <v>0</v>
      </c>
      <c r="BA114">
        <v>115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ROUND(Y114*Source!I52,7)</f>
        <v>0.18</v>
      </c>
      <c r="CY114">
        <f>AA114</f>
        <v>9.92</v>
      </c>
      <c r="CZ114">
        <f>AE114</f>
        <v>1</v>
      </c>
      <c r="DA114">
        <f>AI114</f>
        <v>9.92</v>
      </c>
      <c r="DB114">
        <f t="shared" si="60"/>
        <v>0.09</v>
      </c>
      <c r="DC114">
        <f t="shared" si="61"/>
        <v>0</v>
      </c>
      <c r="DD114" t="s">
        <v>6</v>
      </c>
      <c r="DE114" t="s">
        <v>6</v>
      </c>
      <c r="DF114">
        <f>ROUND(ROUND(AE114*AI114,0)*CX114,0)</f>
        <v>2</v>
      </c>
      <c r="DG114">
        <f t="shared" si="62"/>
        <v>0</v>
      </c>
      <c r="DH114">
        <f t="shared" si="63"/>
        <v>0</v>
      </c>
      <c r="DI114">
        <f>ROUND(ROUND(AH114,0)*CX114,0)</f>
        <v>0</v>
      </c>
      <c r="DJ114">
        <f>DF114</f>
        <v>2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ROW(Source!A53)</f>
        <v>53</v>
      </c>
      <c r="B115">
        <v>92791983</v>
      </c>
      <c r="C115">
        <v>92792305</v>
      </c>
      <c r="D115">
        <v>49510767</v>
      </c>
      <c r="E115">
        <v>70</v>
      </c>
      <c r="F115">
        <v>1</v>
      </c>
      <c r="G115">
        <v>1</v>
      </c>
      <c r="H115">
        <v>1</v>
      </c>
      <c r="I115" t="s">
        <v>376</v>
      </c>
      <c r="J115" t="s">
        <v>6</v>
      </c>
      <c r="K115" t="s">
        <v>377</v>
      </c>
      <c r="L115">
        <v>1191</v>
      </c>
      <c r="N115">
        <v>1013</v>
      </c>
      <c r="O115" t="s">
        <v>319</v>
      </c>
      <c r="P115" t="s">
        <v>319</v>
      </c>
      <c r="Q115">
        <v>1</v>
      </c>
      <c r="W115">
        <v>0</v>
      </c>
      <c r="X115">
        <v>-1936699058</v>
      </c>
      <c r="Y115">
        <f t="shared" si="59"/>
        <v>1.03</v>
      </c>
      <c r="AA115">
        <v>0</v>
      </c>
      <c r="AB115">
        <v>0</v>
      </c>
      <c r="AC115">
        <v>0</v>
      </c>
      <c r="AD115">
        <v>444.91</v>
      </c>
      <c r="AE115">
        <v>0</v>
      </c>
      <c r="AF115">
        <v>0</v>
      </c>
      <c r="AG115">
        <v>0</v>
      </c>
      <c r="AH115">
        <v>9.92</v>
      </c>
      <c r="AI115">
        <v>1</v>
      </c>
      <c r="AJ115">
        <v>1</v>
      </c>
      <c r="AK115">
        <v>1</v>
      </c>
      <c r="AL115">
        <v>44.85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1.03</v>
      </c>
      <c r="AU115" t="s">
        <v>6</v>
      </c>
      <c r="AV115">
        <v>1</v>
      </c>
      <c r="AW115">
        <v>2</v>
      </c>
      <c r="AX115">
        <v>92792309</v>
      </c>
      <c r="AY115">
        <v>1</v>
      </c>
      <c r="AZ115">
        <v>0</v>
      </c>
      <c r="BA115">
        <v>116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ROUND(AT115*Source!I53*AH115*AL115,0)</f>
        <v>917</v>
      </c>
      <c r="CV115">
        <f>ROUND(Y115*Source!I53,7)</f>
        <v>2.06</v>
      </c>
      <c r="CW115">
        <v>0</v>
      </c>
      <c r="CX115">
        <f>ROUND(Y115*Source!I53,7)</f>
        <v>2.06</v>
      </c>
      <c r="CY115">
        <f>AD115</f>
        <v>444.91</v>
      </c>
      <c r="CZ115">
        <f>AH115</f>
        <v>9.92</v>
      </c>
      <c r="DA115">
        <f>AL115</f>
        <v>44.85</v>
      </c>
      <c r="DB115">
        <f t="shared" si="60"/>
        <v>10.220000000000001</v>
      </c>
      <c r="DC115">
        <f t="shared" si="61"/>
        <v>0</v>
      </c>
      <c r="DD115" t="s">
        <v>6</v>
      </c>
      <c r="DE115" t="s">
        <v>6</v>
      </c>
      <c r="DF115">
        <f>ROUND(ROUND(AE115,0)*CX115,0)</f>
        <v>0</v>
      </c>
      <c r="DG115">
        <f t="shared" si="62"/>
        <v>0</v>
      </c>
      <c r="DH115">
        <f t="shared" si="63"/>
        <v>0</v>
      </c>
      <c r="DI115">
        <f>ROUND(ROUND(AH115*AL115,0)*CX115,0)</f>
        <v>917</v>
      </c>
      <c r="DJ115">
        <f>DI115</f>
        <v>917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ROW(Source!A53)</f>
        <v>53</v>
      </c>
      <c r="B116">
        <v>92791983</v>
      </c>
      <c r="C116">
        <v>92792305</v>
      </c>
      <c r="D116">
        <v>49525488</v>
      </c>
      <c r="E116">
        <v>1</v>
      </c>
      <c r="F116">
        <v>1</v>
      </c>
      <c r="G116">
        <v>1</v>
      </c>
      <c r="H116">
        <v>3</v>
      </c>
      <c r="I116" t="s">
        <v>444</v>
      </c>
      <c r="J116" t="s">
        <v>445</v>
      </c>
      <c r="K116" t="s">
        <v>446</v>
      </c>
      <c r="L116">
        <v>1346</v>
      </c>
      <c r="N116">
        <v>1009</v>
      </c>
      <c r="O116" t="s">
        <v>432</v>
      </c>
      <c r="P116" t="s">
        <v>432</v>
      </c>
      <c r="Q116">
        <v>1</v>
      </c>
      <c r="W116">
        <v>0</v>
      </c>
      <c r="X116">
        <v>-1864341761</v>
      </c>
      <c r="Y116">
        <f t="shared" si="59"/>
        <v>0.02</v>
      </c>
      <c r="AA116">
        <v>89.68</v>
      </c>
      <c r="AB116">
        <v>0</v>
      </c>
      <c r="AC116">
        <v>0</v>
      </c>
      <c r="AD116">
        <v>0</v>
      </c>
      <c r="AE116">
        <v>9.0399999999999991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0.02</v>
      </c>
      <c r="AU116" t="s">
        <v>6</v>
      </c>
      <c r="AV116">
        <v>0</v>
      </c>
      <c r="AW116">
        <v>2</v>
      </c>
      <c r="AX116">
        <v>92792310</v>
      </c>
      <c r="AY116">
        <v>1</v>
      </c>
      <c r="AZ116">
        <v>0</v>
      </c>
      <c r="BA116">
        <v>117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ROUND(Y116*Source!I53,7)</f>
        <v>0.04</v>
      </c>
      <c r="CY116">
        <f>AA116</f>
        <v>89.68</v>
      </c>
      <c r="CZ116">
        <f>AE116</f>
        <v>9.0399999999999991</v>
      </c>
      <c r="DA116">
        <f>AI116</f>
        <v>9.92</v>
      </c>
      <c r="DB116">
        <f t="shared" si="60"/>
        <v>0.18</v>
      </c>
      <c r="DC116">
        <f t="shared" si="61"/>
        <v>0</v>
      </c>
      <c r="DD116" t="s">
        <v>6</v>
      </c>
      <c r="DE116" t="s">
        <v>6</v>
      </c>
      <c r="DF116">
        <f>ROUND(ROUND(AE116*AI116,0)*CX116,0)</f>
        <v>4</v>
      </c>
      <c r="DG116">
        <f t="shared" si="62"/>
        <v>0</v>
      </c>
      <c r="DH116">
        <f t="shared" si="63"/>
        <v>0</v>
      </c>
      <c r="DI116">
        <f>ROUND(ROUND(AH116,0)*CX116,0)</f>
        <v>0</v>
      </c>
      <c r="DJ116">
        <f>DF116</f>
        <v>4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ROW(Source!A53)</f>
        <v>53</v>
      </c>
      <c r="B117">
        <v>92791983</v>
      </c>
      <c r="C117">
        <v>92792305</v>
      </c>
      <c r="D117">
        <v>49515638</v>
      </c>
      <c r="E117">
        <v>70</v>
      </c>
      <c r="F117">
        <v>1</v>
      </c>
      <c r="G117">
        <v>1</v>
      </c>
      <c r="H117">
        <v>3</v>
      </c>
      <c r="I117" t="s">
        <v>441</v>
      </c>
      <c r="J117" t="s">
        <v>6</v>
      </c>
      <c r="K117" t="s">
        <v>442</v>
      </c>
      <c r="L117">
        <v>1374</v>
      </c>
      <c r="N117">
        <v>1013</v>
      </c>
      <c r="O117" t="s">
        <v>443</v>
      </c>
      <c r="P117" t="s">
        <v>443</v>
      </c>
      <c r="Q117">
        <v>1</v>
      </c>
      <c r="W117">
        <v>0</v>
      </c>
      <c r="X117">
        <v>-1731369543</v>
      </c>
      <c r="Y117">
        <f t="shared" si="59"/>
        <v>0.2</v>
      </c>
      <c r="AA117">
        <v>9.92</v>
      </c>
      <c r="AB117">
        <v>0</v>
      </c>
      <c r="AC117">
        <v>0</v>
      </c>
      <c r="AD117">
        <v>0</v>
      </c>
      <c r="AE117">
        <v>1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0.2</v>
      </c>
      <c r="AU117" t="s">
        <v>6</v>
      </c>
      <c r="AV117">
        <v>0</v>
      </c>
      <c r="AW117">
        <v>2</v>
      </c>
      <c r="AX117">
        <v>92792311</v>
      </c>
      <c r="AY117">
        <v>1</v>
      </c>
      <c r="AZ117">
        <v>0</v>
      </c>
      <c r="BA117">
        <v>118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ROUND(Y117*Source!I53,7)</f>
        <v>0.4</v>
      </c>
      <c r="CY117">
        <f>AA117</f>
        <v>9.92</v>
      </c>
      <c r="CZ117">
        <f>AE117</f>
        <v>1</v>
      </c>
      <c r="DA117">
        <f>AI117</f>
        <v>9.92</v>
      </c>
      <c r="DB117">
        <f t="shared" si="60"/>
        <v>0.2</v>
      </c>
      <c r="DC117">
        <f t="shared" si="61"/>
        <v>0</v>
      </c>
      <c r="DD117" t="s">
        <v>6</v>
      </c>
      <c r="DE117" t="s">
        <v>6</v>
      </c>
      <c r="DF117">
        <f>ROUND(ROUND(AE117*AI117,0)*CX117,0)</f>
        <v>4</v>
      </c>
      <c r="DG117">
        <f t="shared" si="62"/>
        <v>0</v>
      </c>
      <c r="DH117">
        <f t="shared" si="63"/>
        <v>0</v>
      </c>
      <c r="DI117">
        <f>ROUND(ROUND(AH117,0)*CX117,0)</f>
        <v>0</v>
      </c>
      <c r="DJ117">
        <f>DF117</f>
        <v>4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ROW(Source!A54)</f>
        <v>54</v>
      </c>
      <c r="B118">
        <v>92791983</v>
      </c>
      <c r="C118">
        <v>92792312</v>
      </c>
      <c r="D118">
        <v>49510757</v>
      </c>
      <c r="E118">
        <v>70</v>
      </c>
      <c r="F118">
        <v>1</v>
      </c>
      <c r="G118">
        <v>1</v>
      </c>
      <c r="H118">
        <v>1</v>
      </c>
      <c r="I118" t="s">
        <v>365</v>
      </c>
      <c r="J118" t="s">
        <v>6</v>
      </c>
      <c r="K118" t="s">
        <v>366</v>
      </c>
      <c r="L118">
        <v>1191</v>
      </c>
      <c r="N118">
        <v>1013</v>
      </c>
      <c r="O118" t="s">
        <v>319</v>
      </c>
      <c r="P118" t="s">
        <v>319</v>
      </c>
      <c r="Q118">
        <v>1</v>
      </c>
      <c r="W118">
        <v>0</v>
      </c>
      <c r="X118">
        <v>-1111239348</v>
      </c>
      <c r="Y118">
        <f t="shared" si="59"/>
        <v>6.48</v>
      </c>
      <c r="AA118">
        <v>0</v>
      </c>
      <c r="AB118">
        <v>0</v>
      </c>
      <c r="AC118">
        <v>0</v>
      </c>
      <c r="AD118">
        <v>431.46</v>
      </c>
      <c r="AE118">
        <v>0</v>
      </c>
      <c r="AF118">
        <v>0</v>
      </c>
      <c r="AG118">
        <v>0</v>
      </c>
      <c r="AH118">
        <v>9.6199999999999992</v>
      </c>
      <c r="AI118">
        <v>1</v>
      </c>
      <c r="AJ118">
        <v>1</v>
      </c>
      <c r="AK118">
        <v>1</v>
      </c>
      <c r="AL118">
        <v>44.85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6.48</v>
      </c>
      <c r="AU118" t="s">
        <v>6</v>
      </c>
      <c r="AV118">
        <v>1</v>
      </c>
      <c r="AW118">
        <v>2</v>
      </c>
      <c r="AX118">
        <v>92792319</v>
      </c>
      <c r="AY118">
        <v>1</v>
      </c>
      <c r="AZ118">
        <v>0</v>
      </c>
      <c r="BA118">
        <v>119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ROUND(AT118*Source!I54*AH118*AL118,0)</f>
        <v>5592</v>
      </c>
      <c r="CV118">
        <f>ROUND(Y118*Source!I54,7)</f>
        <v>12.96</v>
      </c>
      <c r="CW118">
        <v>0</v>
      </c>
      <c r="CX118">
        <f>ROUND(Y118*Source!I54,7)</f>
        <v>12.96</v>
      </c>
      <c r="CY118">
        <f>AD118</f>
        <v>431.46</v>
      </c>
      <c r="CZ118">
        <f>AH118</f>
        <v>9.6199999999999992</v>
      </c>
      <c r="DA118">
        <f>AL118</f>
        <v>44.85</v>
      </c>
      <c r="DB118">
        <f t="shared" si="60"/>
        <v>62.34</v>
      </c>
      <c r="DC118">
        <f t="shared" si="61"/>
        <v>0</v>
      </c>
      <c r="DD118" t="s">
        <v>6</v>
      </c>
      <c r="DE118" t="s">
        <v>6</v>
      </c>
      <c r="DF118">
        <f>ROUND(ROUND(AE118,0)*CX118,0)</f>
        <v>0</v>
      </c>
      <c r="DG118">
        <f t="shared" si="62"/>
        <v>0</v>
      </c>
      <c r="DH118">
        <f t="shared" si="63"/>
        <v>0</v>
      </c>
      <c r="DI118">
        <f>ROUND(ROUND(AH118*AL118,0)*CX118,0)</f>
        <v>5586</v>
      </c>
      <c r="DJ118">
        <f>DI118</f>
        <v>5586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ROW(Source!A54)</f>
        <v>54</v>
      </c>
      <c r="B119">
        <v>92791983</v>
      </c>
      <c r="C119">
        <v>92792312</v>
      </c>
      <c r="D119">
        <v>49521849</v>
      </c>
      <c r="E119">
        <v>1</v>
      </c>
      <c r="F119">
        <v>1</v>
      </c>
      <c r="G119">
        <v>1</v>
      </c>
      <c r="H119">
        <v>3</v>
      </c>
      <c r="I119" t="s">
        <v>447</v>
      </c>
      <c r="J119" t="s">
        <v>448</v>
      </c>
      <c r="K119" t="s">
        <v>449</v>
      </c>
      <c r="L119">
        <v>1346</v>
      </c>
      <c r="N119">
        <v>1009</v>
      </c>
      <c r="O119" t="s">
        <v>432</v>
      </c>
      <c r="P119" t="s">
        <v>432</v>
      </c>
      <c r="Q119">
        <v>1</v>
      </c>
      <c r="W119">
        <v>0</v>
      </c>
      <c r="X119">
        <v>818898041</v>
      </c>
      <c r="Y119">
        <f t="shared" si="59"/>
        <v>5.9999999999999995E-4</v>
      </c>
      <c r="AA119">
        <v>275.18</v>
      </c>
      <c r="AB119">
        <v>0</v>
      </c>
      <c r="AC119">
        <v>0</v>
      </c>
      <c r="AD119">
        <v>0</v>
      </c>
      <c r="AE119">
        <v>27.74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5.9999999999999995E-4</v>
      </c>
      <c r="AU119" t="s">
        <v>6</v>
      </c>
      <c r="AV119">
        <v>0</v>
      </c>
      <c r="AW119">
        <v>2</v>
      </c>
      <c r="AX119">
        <v>92792320</v>
      </c>
      <c r="AY119">
        <v>1</v>
      </c>
      <c r="AZ119">
        <v>0</v>
      </c>
      <c r="BA119">
        <v>120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ROUND(Y119*Source!I54,7)</f>
        <v>1.1999999999999999E-3</v>
      </c>
      <c r="CY119">
        <f>AA119</f>
        <v>275.18</v>
      </c>
      <c r="CZ119">
        <f>AE119</f>
        <v>27.74</v>
      </c>
      <c r="DA119">
        <f>AI119</f>
        <v>9.92</v>
      </c>
      <c r="DB119">
        <f t="shared" si="60"/>
        <v>0.02</v>
      </c>
      <c r="DC119">
        <f t="shared" si="61"/>
        <v>0</v>
      </c>
      <c r="DD119" t="s">
        <v>6</v>
      </c>
      <c r="DE119" t="s">
        <v>6</v>
      </c>
      <c r="DF119">
        <f>ROUND(ROUND(AE119*AI119,0)*CX119,0)</f>
        <v>0</v>
      </c>
      <c r="DG119">
        <f t="shared" si="62"/>
        <v>0</v>
      </c>
      <c r="DH119">
        <f t="shared" si="63"/>
        <v>0</v>
      </c>
      <c r="DI119">
        <f>ROUND(ROUND(AH119,0)*CX119,0)</f>
        <v>0</v>
      </c>
      <c r="DJ119">
        <f>DF119</f>
        <v>0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ROW(Source!A54)</f>
        <v>54</v>
      </c>
      <c r="B120">
        <v>92791983</v>
      </c>
      <c r="C120">
        <v>92792312</v>
      </c>
      <c r="D120">
        <v>49525618</v>
      </c>
      <c r="E120">
        <v>1</v>
      </c>
      <c r="F120">
        <v>1</v>
      </c>
      <c r="G120">
        <v>1</v>
      </c>
      <c r="H120">
        <v>3</v>
      </c>
      <c r="I120" t="s">
        <v>450</v>
      </c>
      <c r="J120" t="s">
        <v>451</v>
      </c>
      <c r="K120" t="s">
        <v>452</v>
      </c>
      <c r="L120">
        <v>1425</v>
      </c>
      <c r="N120">
        <v>1013</v>
      </c>
      <c r="O120" t="s">
        <v>22</v>
      </c>
      <c r="P120" t="s">
        <v>22</v>
      </c>
      <c r="Q120">
        <v>1</v>
      </c>
      <c r="W120">
        <v>0</v>
      </c>
      <c r="X120">
        <v>43090968</v>
      </c>
      <c r="Y120">
        <f t="shared" si="59"/>
        <v>0.08</v>
      </c>
      <c r="AA120">
        <v>823.36</v>
      </c>
      <c r="AB120">
        <v>0</v>
      </c>
      <c r="AC120">
        <v>0</v>
      </c>
      <c r="AD120">
        <v>0</v>
      </c>
      <c r="AE120">
        <v>83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0.08</v>
      </c>
      <c r="AU120" t="s">
        <v>6</v>
      </c>
      <c r="AV120">
        <v>0</v>
      </c>
      <c r="AW120">
        <v>2</v>
      </c>
      <c r="AX120">
        <v>92792321</v>
      </c>
      <c r="AY120">
        <v>1</v>
      </c>
      <c r="AZ120">
        <v>0</v>
      </c>
      <c r="BA120">
        <v>121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0.16</v>
      </c>
      <c r="CY120">
        <f>AA120</f>
        <v>823.36</v>
      </c>
      <c r="CZ120">
        <f>AE120</f>
        <v>83</v>
      </c>
      <c r="DA120">
        <f>AI120</f>
        <v>9.92</v>
      </c>
      <c r="DB120">
        <f t="shared" si="60"/>
        <v>6.64</v>
      </c>
      <c r="DC120">
        <f t="shared" si="61"/>
        <v>0</v>
      </c>
      <c r="DD120" t="s">
        <v>6</v>
      </c>
      <c r="DE120" t="s">
        <v>6</v>
      </c>
      <c r="DF120">
        <f>ROUND(ROUND(AE120*AI120,0)*CX120,0)</f>
        <v>132</v>
      </c>
      <c r="DG120">
        <f t="shared" si="62"/>
        <v>0</v>
      </c>
      <c r="DH120">
        <f t="shared" si="63"/>
        <v>0</v>
      </c>
      <c r="DI120">
        <f>ROUND(ROUND(AH120,0)*CX120,0)</f>
        <v>0</v>
      </c>
      <c r="DJ120">
        <f>DF120</f>
        <v>132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ROW(Source!A54)</f>
        <v>54</v>
      </c>
      <c r="B121">
        <v>92791983</v>
      </c>
      <c r="C121">
        <v>92792312</v>
      </c>
      <c r="D121">
        <v>49527696</v>
      </c>
      <c r="E121">
        <v>1</v>
      </c>
      <c r="F121">
        <v>1</v>
      </c>
      <c r="G121">
        <v>1</v>
      </c>
      <c r="H121">
        <v>3</v>
      </c>
      <c r="I121" t="s">
        <v>453</v>
      </c>
      <c r="J121" t="s">
        <v>454</v>
      </c>
      <c r="K121" t="s">
        <v>455</v>
      </c>
      <c r="L121">
        <v>1348</v>
      </c>
      <c r="N121">
        <v>1009</v>
      </c>
      <c r="O121" t="s">
        <v>58</v>
      </c>
      <c r="P121" t="s">
        <v>58</v>
      </c>
      <c r="Q121">
        <v>1000</v>
      </c>
      <c r="W121">
        <v>0</v>
      </c>
      <c r="X121">
        <v>-385628651</v>
      </c>
      <c r="Y121">
        <f t="shared" si="59"/>
        <v>4.0000000000000003E-5</v>
      </c>
      <c r="AA121">
        <v>7241.4</v>
      </c>
      <c r="AB121">
        <v>0</v>
      </c>
      <c r="AC121">
        <v>0</v>
      </c>
      <c r="AD121">
        <v>0</v>
      </c>
      <c r="AE121">
        <v>729.98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4.0000000000000003E-5</v>
      </c>
      <c r="AU121" t="s">
        <v>6</v>
      </c>
      <c r="AV121">
        <v>0</v>
      </c>
      <c r="AW121">
        <v>2</v>
      </c>
      <c r="AX121">
        <v>92792322</v>
      </c>
      <c r="AY121">
        <v>1</v>
      </c>
      <c r="AZ121">
        <v>0</v>
      </c>
      <c r="BA121">
        <v>122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ROUND(Y121*Source!I54,7)</f>
        <v>8.0000000000000007E-5</v>
      </c>
      <c r="CY121">
        <f>AA121</f>
        <v>7241.4</v>
      </c>
      <c r="CZ121">
        <f>AE121</f>
        <v>729.98</v>
      </c>
      <c r="DA121">
        <f>AI121</f>
        <v>9.92</v>
      </c>
      <c r="DB121">
        <f t="shared" si="60"/>
        <v>0.03</v>
      </c>
      <c r="DC121">
        <f t="shared" si="61"/>
        <v>0</v>
      </c>
      <c r="DD121" t="s">
        <v>6</v>
      </c>
      <c r="DE121" t="s">
        <v>6</v>
      </c>
      <c r="DF121">
        <f>ROUND(ROUND(AE121*AI121,0)*CX121,0)</f>
        <v>1</v>
      </c>
      <c r="DG121">
        <f t="shared" si="62"/>
        <v>0</v>
      </c>
      <c r="DH121">
        <f t="shared" si="63"/>
        <v>0</v>
      </c>
      <c r="DI121">
        <f>ROUND(ROUND(AH121,0)*CX121,0)</f>
        <v>0</v>
      </c>
      <c r="DJ121">
        <f>DF121</f>
        <v>1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ROW(Source!A54)</f>
        <v>54</v>
      </c>
      <c r="B122">
        <v>92791983</v>
      </c>
      <c r="C122">
        <v>92792312</v>
      </c>
      <c r="D122">
        <v>49545860</v>
      </c>
      <c r="E122">
        <v>1</v>
      </c>
      <c r="F122">
        <v>1</v>
      </c>
      <c r="G122">
        <v>1</v>
      </c>
      <c r="H122">
        <v>3</v>
      </c>
      <c r="I122" t="s">
        <v>456</v>
      </c>
      <c r="J122" t="s">
        <v>457</v>
      </c>
      <c r="K122" t="s">
        <v>458</v>
      </c>
      <c r="L122">
        <v>1348</v>
      </c>
      <c r="N122">
        <v>1009</v>
      </c>
      <c r="O122" t="s">
        <v>58</v>
      </c>
      <c r="P122" t="s">
        <v>58</v>
      </c>
      <c r="Q122">
        <v>1000</v>
      </c>
      <c r="W122">
        <v>0</v>
      </c>
      <c r="X122">
        <v>-1929795800</v>
      </c>
      <c r="Y122">
        <f t="shared" si="59"/>
        <v>1.0000000000000001E-5</v>
      </c>
      <c r="AA122">
        <v>652240</v>
      </c>
      <c r="AB122">
        <v>0</v>
      </c>
      <c r="AC122">
        <v>0</v>
      </c>
      <c r="AD122">
        <v>0</v>
      </c>
      <c r="AE122">
        <v>65750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1.0000000000000001E-5</v>
      </c>
      <c r="AU122" t="s">
        <v>6</v>
      </c>
      <c r="AV122">
        <v>0</v>
      </c>
      <c r="AW122">
        <v>2</v>
      </c>
      <c r="AX122">
        <v>92792323</v>
      </c>
      <c r="AY122">
        <v>1</v>
      </c>
      <c r="AZ122">
        <v>0</v>
      </c>
      <c r="BA122">
        <v>123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ROUND(Y122*Source!I54,7)</f>
        <v>2.0000000000000002E-5</v>
      </c>
      <c r="CY122">
        <f>AA122</f>
        <v>652240</v>
      </c>
      <c r="CZ122">
        <f>AE122</f>
        <v>65750</v>
      </c>
      <c r="DA122">
        <f>AI122</f>
        <v>9.92</v>
      </c>
      <c r="DB122">
        <f t="shared" si="60"/>
        <v>0.66</v>
      </c>
      <c r="DC122">
        <f t="shared" si="61"/>
        <v>0</v>
      </c>
      <c r="DD122" t="s">
        <v>6</v>
      </c>
      <c r="DE122" t="s">
        <v>6</v>
      </c>
      <c r="DF122">
        <f>ROUND(ROUND(AE122*AI122,0)*CX122,0)</f>
        <v>13</v>
      </c>
      <c r="DG122">
        <f t="shared" si="62"/>
        <v>0</v>
      </c>
      <c r="DH122">
        <f t="shared" si="63"/>
        <v>0</v>
      </c>
      <c r="DI122">
        <f>ROUND(ROUND(AH122,0)*CX122,0)</f>
        <v>0</v>
      </c>
      <c r="DJ122">
        <f>DF122</f>
        <v>13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ROW(Source!A54)</f>
        <v>54</v>
      </c>
      <c r="B123">
        <v>92791983</v>
      </c>
      <c r="C123">
        <v>92792312</v>
      </c>
      <c r="D123">
        <v>49515638</v>
      </c>
      <c r="E123">
        <v>70</v>
      </c>
      <c r="F123">
        <v>1</v>
      </c>
      <c r="G123">
        <v>1</v>
      </c>
      <c r="H123">
        <v>3</v>
      </c>
      <c r="I123" t="s">
        <v>441</v>
      </c>
      <c r="J123" t="s">
        <v>6</v>
      </c>
      <c r="K123" t="s">
        <v>442</v>
      </c>
      <c r="L123">
        <v>1374</v>
      </c>
      <c r="N123">
        <v>1013</v>
      </c>
      <c r="O123" t="s">
        <v>443</v>
      </c>
      <c r="P123" t="s">
        <v>443</v>
      </c>
      <c r="Q123">
        <v>1</v>
      </c>
      <c r="W123">
        <v>0</v>
      </c>
      <c r="X123">
        <v>-1731369543</v>
      </c>
      <c r="Y123">
        <f t="shared" si="59"/>
        <v>1.25</v>
      </c>
      <c r="AA123">
        <v>9.92</v>
      </c>
      <c r="AB123">
        <v>0</v>
      </c>
      <c r="AC123">
        <v>0</v>
      </c>
      <c r="AD123">
        <v>0</v>
      </c>
      <c r="AE123">
        <v>1</v>
      </c>
      <c r="AF123">
        <v>0</v>
      </c>
      <c r="AG123">
        <v>0</v>
      </c>
      <c r="AH123">
        <v>0</v>
      </c>
      <c r="AI123">
        <v>9.92</v>
      </c>
      <c r="AJ123">
        <v>1</v>
      </c>
      <c r="AK123">
        <v>1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1.25</v>
      </c>
      <c r="AU123" t="s">
        <v>6</v>
      </c>
      <c r="AV123">
        <v>0</v>
      </c>
      <c r="AW123">
        <v>2</v>
      </c>
      <c r="AX123">
        <v>92792324</v>
      </c>
      <c r="AY123">
        <v>1</v>
      </c>
      <c r="AZ123">
        <v>0</v>
      </c>
      <c r="BA123">
        <v>124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ROUND(Y123*Source!I54,7)</f>
        <v>2.5</v>
      </c>
      <c r="CY123">
        <f>AA123</f>
        <v>9.92</v>
      </c>
      <c r="CZ123">
        <f>AE123</f>
        <v>1</v>
      </c>
      <c r="DA123">
        <f>AI123</f>
        <v>9.92</v>
      </c>
      <c r="DB123">
        <f t="shared" si="60"/>
        <v>1.25</v>
      </c>
      <c r="DC123">
        <f t="shared" si="61"/>
        <v>0</v>
      </c>
      <c r="DD123" t="s">
        <v>6</v>
      </c>
      <c r="DE123" t="s">
        <v>6</v>
      </c>
      <c r="DF123">
        <f>ROUND(ROUND(AE123*AI123,0)*CX123,0)</f>
        <v>25</v>
      </c>
      <c r="DG123">
        <f t="shared" si="62"/>
        <v>0</v>
      </c>
      <c r="DH123">
        <f t="shared" si="63"/>
        <v>0</v>
      </c>
      <c r="DI123">
        <f>ROUND(ROUND(AH123,0)*CX123,0)</f>
        <v>0</v>
      </c>
      <c r="DJ123">
        <f>DF123</f>
        <v>25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ROW(Source!A55)</f>
        <v>55</v>
      </c>
      <c r="B124">
        <v>92791983</v>
      </c>
      <c r="C124">
        <v>92792325</v>
      </c>
      <c r="D124">
        <v>49510757</v>
      </c>
      <c r="E124">
        <v>70</v>
      </c>
      <c r="F124">
        <v>1</v>
      </c>
      <c r="G124">
        <v>1</v>
      </c>
      <c r="H124">
        <v>1</v>
      </c>
      <c r="I124" t="s">
        <v>365</v>
      </c>
      <c r="J124" t="s">
        <v>6</v>
      </c>
      <c r="K124" t="s">
        <v>366</v>
      </c>
      <c r="L124">
        <v>1191</v>
      </c>
      <c r="N124">
        <v>1013</v>
      </c>
      <c r="O124" t="s">
        <v>319</v>
      </c>
      <c r="P124" t="s">
        <v>319</v>
      </c>
      <c r="Q124">
        <v>1</v>
      </c>
      <c r="W124">
        <v>0</v>
      </c>
      <c r="X124">
        <v>-1111239348</v>
      </c>
      <c r="Y124">
        <f t="shared" si="59"/>
        <v>1.03</v>
      </c>
      <c r="AA124">
        <v>0</v>
      </c>
      <c r="AB124">
        <v>0</v>
      </c>
      <c r="AC124">
        <v>0</v>
      </c>
      <c r="AD124">
        <v>431.46</v>
      </c>
      <c r="AE124">
        <v>0</v>
      </c>
      <c r="AF124">
        <v>0</v>
      </c>
      <c r="AG124">
        <v>0</v>
      </c>
      <c r="AH124">
        <v>9.6199999999999992</v>
      </c>
      <c r="AI124">
        <v>1</v>
      </c>
      <c r="AJ124">
        <v>1</v>
      </c>
      <c r="AK124">
        <v>1</v>
      </c>
      <c r="AL124">
        <v>44.85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1.03</v>
      </c>
      <c r="AU124" t="s">
        <v>6</v>
      </c>
      <c r="AV124">
        <v>1</v>
      </c>
      <c r="AW124">
        <v>2</v>
      </c>
      <c r="AX124">
        <v>92792332</v>
      </c>
      <c r="AY124">
        <v>1</v>
      </c>
      <c r="AZ124">
        <v>0</v>
      </c>
      <c r="BA124">
        <v>125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ROUND(AT124*Source!I55*AH124*AL124,0)</f>
        <v>889</v>
      </c>
      <c r="CV124">
        <f>ROUND(Y124*Source!I55,7)</f>
        <v>2.06</v>
      </c>
      <c r="CW124">
        <v>0</v>
      </c>
      <c r="CX124">
        <f>ROUND(Y124*Source!I55,7)</f>
        <v>2.06</v>
      </c>
      <c r="CY124">
        <f>AD124</f>
        <v>431.46</v>
      </c>
      <c r="CZ124">
        <f>AH124</f>
        <v>9.6199999999999992</v>
      </c>
      <c r="DA124">
        <f>AL124</f>
        <v>44.85</v>
      </c>
      <c r="DB124">
        <f t="shared" si="60"/>
        <v>9.91</v>
      </c>
      <c r="DC124">
        <f t="shared" si="61"/>
        <v>0</v>
      </c>
      <c r="DD124" t="s">
        <v>6</v>
      </c>
      <c r="DE124" t="s">
        <v>6</v>
      </c>
      <c r="DF124">
        <f>ROUND(ROUND(AE124,0)*CX124,0)</f>
        <v>0</v>
      </c>
      <c r="DG124">
        <f t="shared" si="62"/>
        <v>0</v>
      </c>
      <c r="DH124">
        <f t="shared" si="63"/>
        <v>0</v>
      </c>
      <c r="DI124">
        <f>ROUND(ROUND(AH124*AL124,0)*CX124,0)</f>
        <v>888</v>
      </c>
      <c r="DJ124">
        <f>DI124</f>
        <v>888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ROW(Source!A55)</f>
        <v>55</v>
      </c>
      <c r="B125">
        <v>92791983</v>
      </c>
      <c r="C125">
        <v>92792325</v>
      </c>
      <c r="D125">
        <v>49510905</v>
      </c>
      <c r="E125">
        <v>70</v>
      </c>
      <c r="F125">
        <v>1</v>
      </c>
      <c r="G125">
        <v>1</v>
      </c>
      <c r="H125">
        <v>1</v>
      </c>
      <c r="I125" t="s">
        <v>320</v>
      </c>
      <c r="J125" t="s">
        <v>6</v>
      </c>
      <c r="K125" t="s">
        <v>321</v>
      </c>
      <c r="L125">
        <v>1191</v>
      </c>
      <c r="N125">
        <v>1013</v>
      </c>
      <c r="O125" t="s">
        <v>319</v>
      </c>
      <c r="P125" t="s">
        <v>319</v>
      </c>
      <c r="Q125">
        <v>1</v>
      </c>
      <c r="W125">
        <v>0</v>
      </c>
      <c r="X125">
        <v>-1417349443</v>
      </c>
      <c r="Y125">
        <f t="shared" si="59"/>
        <v>0.06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44.85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0.06</v>
      </c>
      <c r="AU125" t="s">
        <v>6</v>
      </c>
      <c r="AV125">
        <v>2</v>
      </c>
      <c r="AW125">
        <v>2</v>
      </c>
      <c r="AX125">
        <v>92792333</v>
      </c>
      <c r="AY125">
        <v>1</v>
      </c>
      <c r="AZ125">
        <v>0</v>
      </c>
      <c r="BA125">
        <v>126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ROUND(Y125*Source!I55,7)</f>
        <v>0.12</v>
      </c>
      <c r="CY125">
        <f>AD125</f>
        <v>0</v>
      </c>
      <c r="CZ125">
        <f>AH125</f>
        <v>0</v>
      </c>
      <c r="DA125">
        <f>AL125</f>
        <v>1</v>
      </c>
      <c r="DB125">
        <f t="shared" si="60"/>
        <v>0</v>
      </c>
      <c r="DC125">
        <f t="shared" si="61"/>
        <v>0</v>
      </c>
      <c r="DD125" t="s">
        <v>6</v>
      </c>
      <c r="DE125" t="s">
        <v>6</v>
      </c>
      <c r="DF125">
        <f>ROUND(ROUND(AE125,0)*CX125,0)</f>
        <v>0</v>
      </c>
      <c r="DG125">
        <f t="shared" si="62"/>
        <v>0</v>
      </c>
      <c r="DH125">
        <f>ROUND(ROUND(AG125*AK125,0)*CX125,0)</f>
        <v>0</v>
      </c>
      <c r="DI125">
        <f>ROUND(ROUND(AH125,0)*CX125,0)</f>
        <v>0</v>
      </c>
      <c r="DJ125">
        <f>DI125</f>
        <v>0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ROW(Source!A55)</f>
        <v>55</v>
      </c>
      <c r="B126">
        <v>92791983</v>
      </c>
      <c r="C126">
        <v>92792325</v>
      </c>
      <c r="D126">
        <v>49672573</v>
      </c>
      <c r="E126">
        <v>1</v>
      </c>
      <c r="F126">
        <v>1</v>
      </c>
      <c r="G126">
        <v>1</v>
      </c>
      <c r="H126">
        <v>2</v>
      </c>
      <c r="I126" t="s">
        <v>331</v>
      </c>
      <c r="J126" t="s">
        <v>332</v>
      </c>
      <c r="K126" t="s">
        <v>333</v>
      </c>
      <c r="L126">
        <v>1367</v>
      </c>
      <c r="N126">
        <v>1011</v>
      </c>
      <c r="O126" t="s">
        <v>325</v>
      </c>
      <c r="P126" t="s">
        <v>325</v>
      </c>
      <c r="Q126">
        <v>1</v>
      </c>
      <c r="W126">
        <v>0</v>
      </c>
      <c r="X126">
        <v>-430484415</v>
      </c>
      <c r="Y126">
        <f t="shared" si="59"/>
        <v>0.03</v>
      </c>
      <c r="AA126">
        <v>0</v>
      </c>
      <c r="AB126">
        <v>1814.09</v>
      </c>
      <c r="AC126">
        <v>605.48</v>
      </c>
      <c r="AD126">
        <v>0</v>
      </c>
      <c r="AE126">
        <v>0</v>
      </c>
      <c r="AF126">
        <v>115.4</v>
      </c>
      <c r="AG126">
        <v>13.5</v>
      </c>
      <c r="AH126">
        <v>0</v>
      </c>
      <c r="AI126">
        <v>1</v>
      </c>
      <c r="AJ126">
        <v>15.72</v>
      </c>
      <c r="AK126">
        <v>44.85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0.03</v>
      </c>
      <c r="AU126" t="s">
        <v>6</v>
      </c>
      <c r="AV126">
        <v>0</v>
      </c>
      <c r="AW126">
        <v>2</v>
      </c>
      <c r="AX126">
        <v>92792334</v>
      </c>
      <c r="AY126">
        <v>1</v>
      </c>
      <c r="AZ126">
        <v>0</v>
      </c>
      <c r="BA126">
        <v>127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ROUND(Y126*Source!I55*DO126,7)</f>
        <v>0</v>
      </c>
      <c r="CX126">
        <f>ROUND(Y126*Source!I55,7)</f>
        <v>0.06</v>
      </c>
      <c r="CY126">
        <f>AB126</f>
        <v>1814.09</v>
      </c>
      <c r="CZ126">
        <f>AF126</f>
        <v>115.4</v>
      </c>
      <c r="DA126">
        <f>AJ126</f>
        <v>15.72</v>
      </c>
      <c r="DB126">
        <f t="shared" si="60"/>
        <v>3.46</v>
      </c>
      <c r="DC126">
        <f t="shared" si="61"/>
        <v>0.41</v>
      </c>
      <c r="DD126" t="s">
        <v>6</v>
      </c>
      <c r="DE126" t="s">
        <v>6</v>
      </c>
      <c r="DF126">
        <f>ROUND(ROUND(AE126,0)*CX126,0)</f>
        <v>0</v>
      </c>
      <c r="DG126">
        <f>ROUND(ROUND(AF126*AJ126,0)*CX126,0)</f>
        <v>109</v>
      </c>
      <c r="DH126">
        <f>ROUND(ROUND(AG126*AK126,0)*CX126,0)</f>
        <v>36</v>
      </c>
      <c r="DI126">
        <f>ROUND(ROUND(AH126,0)*CX126,0)</f>
        <v>0</v>
      </c>
      <c r="DJ126">
        <f>DG126</f>
        <v>109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ROW(Source!A55)</f>
        <v>55</v>
      </c>
      <c r="B127">
        <v>92791983</v>
      </c>
      <c r="C127">
        <v>92792325</v>
      </c>
      <c r="D127">
        <v>49673503</v>
      </c>
      <c r="E127">
        <v>1</v>
      </c>
      <c r="F127">
        <v>1</v>
      </c>
      <c r="G127">
        <v>1</v>
      </c>
      <c r="H127">
        <v>2</v>
      </c>
      <c r="I127" t="s">
        <v>340</v>
      </c>
      <c r="J127" t="s">
        <v>341</v>
      </c>
      <c r="K127" t="s">
        <v>342</v>
      </c>
      <c r="L127">
        <v>1367</v>
      </c>
      <c r="N127">
        <v>1011</v>
      </c>
      <c r="O127" t="s">
        <v>325</v>
      </c>
      <c r="P127" t="s">
        <v>325</v>
      </c>
      <c r="Q127">
        <v>1</v>
      </c>
      <c r="W127">
        <v>0</v>
      </c>
      <c r="X127">
        <v>509054691</v>
      </c>
      <c r="Y127">
        <f t="shared" si="59"/>
        <v>0.03</v>
      </c>
      <c r="AA127">
        <v>0</v>
      </c>
      <c r="AB127">
        <v>1032.96</v>
      </c>
      <c r="AC127">
        <v>520.26</v>
      </c>
      <c r="AD127">
        <v>0</v>
      </c>
      <c r="AE127">
        <v>0</v>
      </c>
      <c r="AF127">
        <v>65.709999999999994</v>
      </c>
      <c r="AG127">
        <v>11.6</v>
      </c>
      <c r="AH127">
        <v>0</v>
      </c>
      <c r="AI127">
        <v>1</v>
      </c>
      <c r="AJ127">
        <v>15.72</v>
      </c>
      <c r="AK127">
        <v>44.85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0.03</v>
      </c>
      <c r="AU127" t="s">
        <v>6</v>
      </c>
      <c r="AV127">
        <v>0</v>
      </c>
      <c r="AW127">
        <v>2</v>
      </c>
      <c r="AX127">
        <v>92792335</v>
      </c>
      <c r="AY127">
        <v>1</v>
      </c>
      <c r="AZ127">
        <v>0</v>
      </c>
      <c r="BA127">
        <v>128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ROUND(Y127*Source!I55*DO127,7)</f>
        <v>0</v>
      </c>
      <c r="CX127">
        <f>ROUND(Y127*Source!I55,7)</f>
        <v>0.06</v>
      </c>
      <c r="CY127">
        <f>AB127</f>
        <v>1032.96</v>
      </c>
      <c r="CZ127">
        <f>AF127</f>
        <v>65.709999999999994</v>
      </c>
      <c r="DA127">
        <f>AJ127</f>
        <v>15.72</v>
      </c>
      <c r="DB127">
        <f t="shared" si="60"/>
        <v>1.97</v>
      </c>
      <c r="DC127">
        <f t="shared" si="61"/>
        <v>0.35</v>
      </c>
      <c r="DD127" t="s">
        <v>6</v>
      </c>
      <c r="DE127" t="s">
        <v>6</v>
      </c>
      <c r="DF127">
        <f>ROUND(ROUND(AE127,0)*CX127,0)</f>
        <v>0</v>
      </c>
      <c r="DG127">
        <f>ROUND(ROUND(AF127*AJ127,0)*CX127,0)</f>
        <v>62</v>
      </c>
      <c r="DH127">
        <f>ROUND(ROUND(AG127*AK127,0)*CX127,0)</f>
        <v>31</v>
      </c>
      <c r="DI127">
        <f>ROUND(ROUND(AH127,0)*CX127,0)</f>
        <v>0</v>
      </c>
      <c r="DJ127">
        <f>DG127</f>
        <v>62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ROW(Source!A55)</f>
        <v>55</v>
      </c>
      <c r="B128">
        <v>92791983</v>
      </c>
      <c r="C128">
        <v>92792325</v>
      </c>
      <c r="D128">
        <v>49525488</v>
      </c>
      <c r="E128">
        <v>1</v>
      </c>
      <c r="F128">
        <v>1</v>
      </c>
      <c r="G128">
        <v>1</v>
      </c>
      <c r="H128">
        <v>3</v>
      </c>
      <c r="I128" t="s">
        <v>444</v>
      </c>
      <c r="J128" t="s">
        <v>445</v>
      </c>
      <c r="K128" t="s">
        <v>446</v>
      </c>
      <c r="L128">
        <v>1346</v>
      </c>
      <c r="N128">
        <v>1009</v>
      </c>
      <c r="O128" t="s">
        <v>432</v>
      </c>
      <c r="P128" t="s">
        <v>432</v>
      </c>
      <c r="Q128">
        <v>1</v>
      </c>
      <c r="W128">
        <v>0</v>
      </c>
      <c r="X128">
        <v>-1864341761</v>
      </c>
      <c r="Y128">
        <f t="shared" si="59"/>
        <v>0.06</v>
      </c>
      <c r="AA128">
        <v>89.68</v>
      </c>
      <c r="AB128">
        <v>0</v>
      </c>
      <c r="AC128">
        <v>0</v>
      </c>
      <c r="AD128">
        <v>0</v>
      </c>
      <c r="AE128">
        <v>9.0399999999999991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0.06</v>
      </c>
      <c r="AU128" t="s">
        <v>6</v>
      </c>
      <c r="AV128">
        <v>0</v>
      </c>
      <c r="AW128">
        <v>2</v>
      </c>
      <c r="AX128">
        <v>92792336</v>
      </c>
      <c r="AY128">
        <v>1</v>
      </c>
      <c r="AZ128">
        <v>0</v>
      </c>
      <c r="BA128">
        <v>129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ROUND(Y128*Source!I55,7)</f>
        <v>0.12</v>
      </c>
      <c r="CY128">
        <f>AA128</f>
        <v>89.68</v>
      </c>
      <c r="CZ128">
        <f>AE128</f>
        <v>9.0399999999999991</v>
      </c>
      <c r="DA128">
        <f>AI128</f>
        <v>9.92</v>
      </c>
      <c r="DB128">
        <f t="shared" si="60"/>
        <v>0.54</v>
      </c>
      <c r="DC128">
        <f t="shared" si="61"/>
        <v>0</v>
      </c>
      <c r="DD128" t="s">
        <v>6</v>
      </c>
      <c r="DE128" t="s">
        <v>6</v>
      </c>
      <c r="DF128">
        <f>ROUND(ROUND(AE128*AI128,0)*CX128,0)</f>
        <v>11</v>
      </c>
      <c r="DG128">
        <f t="shared" ref="DG128:DG133" si="64">ROUND(ROUND(AF128,0)*CX128,0)</f>
        <v>0</v>
      </c>
      <c r="DH128">
        <f t="shared" ref="DH128:DH133" si="65">ROUND(ROUND(AG128,0)*CX128,0)</f>
        <v>0</v>
      </c>
      <c r="DI128">
        <f>ROUND(ROUND(AH128,0)*CX128,0)</f>
        <v>0</v>
      </c>
      <c r="DJ128">
        <f>DF128</f>
        <v>11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ROW(Source!A55)</f>
        <v>55</v>
      </c>
      <c r="B129">
        <v>92791983</v>
      </c>
      <c r="C129">
        <v>92792325</v>
      </c>
      <c r="D129">
        <v>49515638</v>
      </c>
      <c r="E129">
        <v>70</v>
      </c>
      <c r="F129">
        <v>1</v>
      </c>
      <c r="G129">
        <v>1</v>
      </c>
      <c r="H129">
        <v>3</v>
      </c>
      <c r="I129" t="s">
        <v>441</v>
      </c>
      <c r="J129" t="s">
        <v>6</v>
      </c>
      <c r="K129" t="s">
        <v>442</v>
      </c>
      <c r="L129">
        <v>1374</v>
      </c>
      <c r="N129">
        <v>1013</v>
      </c>
      <c r="O129" t="s">
        <v>443</v>
      </c>
      <c r="P129" t="s">
        <v>443</v>
      </c>
      <c r="Q129">
        <v>1</v>
      </c>
      <c r="W129">
        <v>0</v>
      </c>
      <c r="X129">
        <v>-1731369543</v>
      </c>
      <c r="Y129">
        <f t="shared" si="59"/>
        <v>0.2</v>
      </c>
      <c r="AA129">
        <v>9.92</v>
      </c>
      <c r="AB129">
        <v>0</v>
      </c>
      <c r="AC129">
        <v>0</v>
      </c>
      <c r="AD129">
        <v>0</v>
      </c>
      <c r="AE129">
        <v>1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0.2</v>
      </c>
      <c r="AU129" t="s">
        <v>6</v>
      </c>
      <c r="AV129">
        <v>0</v>
      </c>
      <c r="AW129">
        <v>2</v>
      </c>
      <c r="AX129">
        <v>92792337</v>
      </c>
      <c r="AY129">
        <v>1</v>
      </c>
      <c r="AZ129">
        <v>0</v>
      </c>
      <c r="BA129">
        <v>130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ROUND(Y129*Source!I55,7)</f>
        <v>0.4</v>
      </c>
      <c r="CY129">
        <f>AA129</f>
        <v>9.92</v>
      </c>
      <c r="CZ129">
        <f>AE129</f>
        <v>1</v>
      </c>
      <c r="DA129">
        <f>AI129</f>
        <v>9.92</v>
      </c>
      <c r="DB129">
        <f t="shared" si="60"/>
        <v>0.2</v>
      </c>
      <c r="DC129">
        <f t="shared" si="61"/>
        <v>0</v>
      </c>
      <c r="DD129" t="s">
        <v>6</v>
      </c>
      <c r="DE129" t="s">
        <v>6</v>
      </c>
      <c r="DF129">
        <f>ROUND(ROUND(AE129*AI129,0)*CX129,0)</f>
        <v>4</v>
      </c>
      <c r="DG129">
        <f t="shared" si="64"/>
        <v>0</v>
      </c>
      <c r="DH129">
        <f t="shared" si="65"/>
        <v>0</v>
      </c>
      <c r="DI129">
        <f>ROUND(ROUND(AH129,0)*CX129,0)</f>
        <v>0</v>
      </c>
      <c r="DJ129">
        <f>DF129</f>
        <v>4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ROW(Source!A56)</f>
        <v>56</v>
      </c>
      <c r="B130">
        <v>92791983</v>
      </c>
      <c r="C130">
        <v>92792338</v>
      </c>
      <c r="D130">
        <v>49510731</v>
      </c>
      <c r="E130">
        <v>70</v>
      </c>
      <c r="F130">
        <v>1</v>
      </c>
      <c r="G130">
        <v>1</v>
      </c>
      <c r="H130">
        <v>1</v>
      </c>
      <c r="I130" t="s">
        <v>433</v>
      </c>
      <c r="J130" t="s">
        <v>6</v>
      </c>
      <c r="K130" t="s">
        <v>434</v>
      </c>
      <c r="L130">
        <v>1191</v>
      </c>
      <c r="N130">
        <v>1013</v>
      </c>
      <c r="O130" t="s">
        <v>319</v>
      </c>
      <c r="P130" t="s">
        <v>319</v>
      </c>
      <c r="Q130">
        <v>1</v>
      </c>
      <c r="W130">
        <v>0</v>
      </c>
      <c r="X130">
        <v>1893946532</v>
      </c>
      <c r="Y130">
        <f t="shared" si="59"/>
        <v>1</v>
      </c>
      <c r="AA130">
        <v>0</v>
      </c>
      <c r="AB130">
        <v>0</v>
      </c>
      <c r="AC130">
        <v>0</v>
      </c>
      <c r="AD130">
        <v>406.79</v>
      </c>
      <c r="AE130">
        <v>0</v>
      </c>
      <c r="AF130">
        <v>0</v>
      </c>
      <c r="AG130">
        <v>0</v>
      </c>
      <c r="AH130">
        <v>9.07</v>
      </c>
      <c r="AI130">
        <v>1</v>
      </c>
      <c r="AJ130">
        <v>1</v>
      </c>
      <c r="AK130">
        <v>1</v>
      </c>
      <c r="AL130">
        <v>44.85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1</v>
      </c>
      <c r="AU130" t="s">
        <v>6</v>
      </c>
      <c r="AV130">
        <v>1</v>
      </c>
      <c r="AW130">
        <v>2</v>
      </c>
      <c r="AX130">
        <v>92792343</v>
      </c>
      <c r="AY130">
        <v>1</v>
      </c>
      <c r="AZ130">
        <v>0</v>
      </c>
      <c r="BA130">
        <v>131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ROUND(AT130*Source!I56*AH130*AL130,0)</f>
        <v>814</v>
      </c>
      <c r="CV130">
        <f>ROUND(Y130*Source!I56,7)</f>
        <v>2</v>
      </c>
      <c r="CW130">
        <v>0</v>
      </c>
      <c r="CX130">
        <f>ROUND(Y130*Source!I56,7)</f>
        <v>2</v>
      </c>
      <c r="CY130">
        <f>AD130</f>
        <v>406.79</v>
      </c>
      <c r="CZ130">
        <f>AH130</f>
        <v>9.07</v>
      </c>
      <c r="DA130">
        <f>AL130</f>
        <v>44.85</v>
      </c>
      <c r="DB130">
        <f t="shared" si="60"/>
        <v>9.07</v>
      </c>
      <c r="DC130">
        <f t="shared" si="61"/>
        <v>0</v>
      </c>
      <c r="DD130" t="s">
        <v>6</v>
      </c>
      <c r="DE130" t="s">
        <v>6</v>
      </c>
      <c r="DF130">
        <f>ROUND(ROUND(AE130,0)*CX130,0)</f>
        <v>0</v>
      </c>
      <c r="DG130">
        <f t="shared" si="64"/>
        <v>0</v>
      </c>
      <c r="DH130">
        <f t="shared" si="65"/>
        <v>0</v>
      </c>
      <c r="DI130">
        <f>ROUND(ROUND(AH130*AL130,0)*CX130,0)</f>
        <v>814</v>
      </c>
      <c r="DJ130">
        <f>DI130</f>
        <v>814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ROW(Source!A56)</f>
        <v>56</v>
      </c>
      <c r="B131">
        <v>92791983</v>
      </c>
      <c r="C131">
        <v>92792338</v>
      </c>
      <c r="D131">
        <v>49545860</v>
      </c>
      <c r="E131">
        <v>1</v>
      </c>
      <c r="F131">
        <v>1</v>
      </c>
      <c r="G131">
        <v>1</v>
      </c>
      <c r="H131">
        <v>3</v>
      </c>
      <c r="I131" t="s">
        <v>456</v>
      </c>
      <c r="J131" t="s">
        <v>457</v>
      </c>
      <c r="K131" t="s">
        <v>458</v>
      </c>
      <c r="L131">
        <v>1348</v>
      </c>
      <c r="N131">
        <v>1009</v>
      </c>
      <c r="O131" t="s">
        <v>58</v>
      </c>
      <c r="P131" t="s">
        <v>58</v>
      </c>
      <c r="Q131">
        <v>1000</v>
      </c>
      <c r="W131">
        <v>0</v>
      </c>
      <c r="X131">
        <v>-1929795800</v>
      </c>
      <c r="Y131">
        <f t="shared" si="59"/>
        <v>1.0000000000000001E-5</v>
      </c>
      <c r="AA131">
        <v>652240</v>
      </c>
      <c r="AB131">
        <v>0</v>
      </c>
      <c r="AC131">
        <v>0</v>
      </c>
      <c r="AD131">
        <v>0</v>
      </c>
      <c r="AE131">
        <v>65750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1.0000000000000001E-5</v>
      </c>
      <c r="AU131" t="s">
        <v>6</v>
      </c>
      <c r="AV131">
        <v>0</v>
      </c>
      <c r="AW131">
        <v>2</v>
      </c>
      <c r="AX131">
        <v>92792344</v>
      </c>
      <c r="AY131">
        <v>1</v>
      </c>
      <c r="AZ131">
        <v>0</v>
      </c>
      <c r="BA131">
        <v>132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ROUND(Y131*Source!I56,7)</f>
        <v>2.0000000000000002E-5</v>
      </c>
      <c r="CY131">
        <f>AA131</f>
        <v>652240</v>
      </c>
      <c r="CZ131">
        <f>AE131</f>
        <v>65750</v>
      </c>
      <c r="DA131">
        <f>AI131</f>
        <v>9.92</v>
      </c>
      <c r="DB131">
        <f t="shared" si="60"/>
        <v>0.66</v>
      </c>
      <c r="DC131">
        <f t="shared" si="61"/>
        <v>0</v>
      </c>
      <c r="DD131" t="s">
        <v>6</v>
      </c>
      <c r="DE131" t="s">
        <v>6</v>
      </c>
      <c r="DF131">
        <f>ROUND(ROUND(AE131*AI131,0)*CX131,0)</f>
        <v>13</v>
      </c>
      <c r="DG131">
        <f t="shared" si="64"/>
        <v>0</v>
      </c>
      <c r="DH131">
        <f t="shared" si="65"/>
        <v>0</v>
      </c>
      <c r="DI131">
        <f>ROUND(ROUND(AH131,0)*CX131,0)</f>
        <v>0</v>
      </c>
      <c r="DJ131">
        <f>DF131</f>
        <v>13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ROW(Source!A56)</f>
        <v>56</v>
      </c>
      <c r="B132">
        <v>92791983</v>
      </c>
      <c r="C132">
        <v>92792338</v>
      </c>
      <c r="D132">
        <v>49575591</v>
      </c>
      <c r="E132">
        <v>1</v>
      </c>
      <c r="F132">
        <v>1</v>
      </c>
      <c r="G132">
        <v>1</v>
      </c>
      <c r="H132">
        <v>3</v>
      </c>
      <c r="I132" t="s">
        <v>459</v>
      </c>
      <c r="J132" t="s">
        <v>460</v>
      </c>
      <c r="K132" t="s">
        <v>461</v>
      </c>
      <c r="L132">
        <v>1477</v>
      </c>
      <c r="N132">
        <v>1013</v>
      </c>
      <c r="O132" t="s">
        <v>462</v>
      </c>
      <c r="P132" t="s">
        <v>463</v>
      </c>
      <c r="Q132">
        <v>1</v>
      </c>
      <c r="W132">
        <v>0</v>
      </c>
      <c r="X132">
        <v>2091905282</v>
      </c>
      <c r="Y132">
        <f t="shared" si="59"/>
        <v>2E-3</v>
      </c>
      <c r="AA132">
        <v>29817.54</v>
      </c>
      <c r="AB132">
        <v>0</v>
      </c>
      <c r="AC132">
        <v>0</v>
      </c>
      <c r="AD132">
        <v>0</v>
      </c>
      <c r="AE132">
        <v>3005.8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2E-3</v>
      </c>
      <c r="AU132" t="s">
        <v>6</v>
      </c>
      <c r="AV132">
        <v>0</v>
      </c>
      <c r="AW132">
        <v>2</v>
      </c>
      <c r="AX132">
        <v>92792345</v>
      </c>
      <c r="AY132">
        <v>1</v>
      </c>
      <c r="AZ132">
        <v>0</v>
      </c>
      <c r="BA132">
        <v>133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ROUND(Y132*Source!I56,7)</f>
        <v>4.0000000000000001E-3</v>
      </c>
      <c r="CY132">
        <f>AA132</f>
        <v>29817.54</v>
      </c>
      <c r="CZ132">
        <f>AE132</f>
        <v>3005.8</v>
      </c>
      <c r="DA132">
        <f>AI132</f>
        <v>9.92</v>
      </c>
      <c r="DB132">
        <f t="shared" si="60"/>
        <v>6.01</v>
      </c>
      <c r="DC132">
        <f t="shared" si="61"/>
        <v>0</v>
      </c>
      <c r="DD132" t="s">
        <v>6</v>
      </c>
      <c r="DE132" t="s">
        <v>6</v>
      </c>
      <c r="DF132">
        <f>ROUND(ROUND(AE132*AI132,0)*CX132,0)</f>
        <v>119</v>
      </c>
      <c r="DG132">
        <f t="shared" si="64"/>
        <v>0</v>
      </c>
      <c r="DH132">
        <f t="shared" si="65"/>
        <v>0</v>
      </c>
      <c r="DI132">
        <f>ROUND(ROUND(AH132,0)*CX132,0)</f>
        <v>0</v>
      </c>
      <c r="DJ132">
        <f>DF132</f>
        <v>119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ROW(Source!A56)</f>
        <v>56</v>
      </c>
      <c r="B133">
        <v>92791983</v>
      </c>
      <c r="C133">
        <v>92792338</v>
      </c>
      <c r="D133">
        <v>49515638</v>
      </c>
      <c r="E133">
        <v>70</v>
      </c>
      <c r="F133">
        <v>1</v>
      </c>
      <c r="G133">
        <v>1</v>
      </c>
      <c r="H133">
        <v>3</v>
      </c>
      <c r="I133" t="s">
        <v>441</v>
      </c>
      <c r="J133" t="s">
        <v>6</v>
      </c>
      <c r="K133" t="s">
        <v>442</v>
      </c>
      <c r="L133">
        <v>1374</v>
      </c>
      <c r="N133">
        <v>1013</v>
      </c>
      <c r="O133" t="s">
        <v>443</v>
      </c>
      <c r="P133" t="s">
        <v>443</v>
      </c>
      <c r="Q133">
        <v>1</v>
      </c>
      <c r="W133">
        <v>0</v>
      </c>
      <c r="X133">
        <v>-1731369543</v>
      </c>
      <c r="Y133">
        <f t="shared" si="59"/>
        <v>0.18</v>
      </c>
      <c r="AA133">
        <v>9.92</v>
      </c>
      <c r="AB133">
        <v>0</v>
      </c>
      <c r="AC133">
        <v>0</v>
      </c>
      <c r="AD133">
        <v>0</v>
      </c>
      <c r="AE133">
        <v>1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0.18</v>
      </c>
      <c r="AU133" t="s">
        <v>6</v>
      </c>
      <c r="AV133">
        <v>0</v>
      </c>
      <c r="AW133">
        <v>2</v>
      </c>
      <c r="AX133">
        <v>92792346</v>
      </c>
      <c r="AY133">
        <v>1</v>
      </c>
      <c r="AZ133">
        <v>0</v>
      </c>
      <c r="BA133">
        <v>134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ROUND(Y133*Source!I56,7)</f>
        <v>0.36</v>
      </c>
      <c r="CY133">
        <f>AA133</f>
        <v>9.92</v>
      </c>
      <c r="CZ133">
        <f>AE133</f>
        <v>1</v>
      </c>
      <c r="DA133">
        <f>AI133</f>
        <v>9.92</v>
      </c>
      <c r="DB133">
        <f t="shared" si="60"/>
        <v>0.18</v>
      </c>
      <c r="DC133">
        <f t="shared" si="61"/>
        <v>0</v>
      </c>
      <c r="DD133" t="s">
        <v>6</v>
      </c>
      <c r="DE133" t="s">
        <v>6</v>
      </c>
      <c r="DF133">
        <f>ROUND(ROUND(AE133*AI133,0)*CX133,0)</f>
        <v>4</v>
      </c>
      <c r="DG133">
        <f t="shared" si="64"/>
        <v>0</v>
      </c>
      <c r="DH133">
        <f t="shared" si="65"/>
        <v>0</v>
      </c>
      <c r="DI133">
        <f>ROUND(ROUND(AH133,0)*CX133,0)</f>
        <v>0</v>
      </c>
      <c r="DJ133">
        <f>DF133</f>
        <v>4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92792051</v>
      </c>
      <c r="C1">
        <v>92792047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317</v>
      </c>
      <c r="J1" t="s">
        <v>6</v>
      </c>
      <c r="K1" t="s">
        <v>318</v>
      </c>
      <c r="L1">
        <v>1191</v>
      </c>
      <c r="N1">
        <v>1013</v>
      </c>
      <c r="O1" t="s">
        <v>319</v>
      </c>
      <c r="P1" t="s">
        <v>319</v>
      </c>
      <c r="Q1">
        <v>1</v>
      </c>
      <c r="X1">
        <v>19.600000000000001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6</v>
      </c>
      <c r="AG1">
        <v>19.600000000000001</v>
      </c>
      <c r="AH1">
        <v>2</v>
      </c>
      <c r="AI1">
        <v>92792048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92792052</v>
      </c>
      <c r="C2">
        <v>92792047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320</v>
      </c>
      <c r="J2" t="s">
        <v>6</v>
      </c>
      <c r="K2" t="s">
        <v>321</v>
      </c>
      <c r="L2">
        <v>1191</v>
      </c>
      <c r="N2">
        <v>1013</v>
      </c>
      <c r="O2" t="s">
        <v>319</v>
      </c>
      <c r="P2" t="s">
        <v>319</v>
      </c>
      <c r="Q2">
        <v>1</v>
      </c>
      <c r="X2">
        <v>21.3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21.3</v>
      </c>
      <c r="AH2">
        <v>2</v>
      </c>
      <c r="AI2">
        <v>92792049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92792053</v>
      </c>
      <c r="C3">
        <v>92792047</v>
      </c>
      <c r="D3">
        <v>49672445</v>
      </c>
      <c r="E3">
        <v>1</v>
      </c>
      <c r="F3">
        <v>1</v>
      </c>
      <c r="G3">
        <v>1</v>
      </c>
      <c r="H3">
        <v>2</v>
      </c>
      <c r="I3" t="s">
        <v>322</v>
      </c>
      <c r="J3" t="s">
        <v>323</v>
      </c>
      <c r="K3" t="s">
        <v>324</v>
      </c>
      <c r="L3">
        <v>1367</v>
      </c>
      <c r="N3">
        <v>1011</v>
      </c>
      <c r="O3" t="s">
        <v>325</v>
      </c>
      <c r="P3" t="s">
        <v>325</v>
      </c>
      <c r="Q3">
        <v>1</v>
      </c>
      <c r="X3">
        <v>21.3</v>
      </c>
      <c r="Y3">
        <v>0</v>
      </c>
      <c r="Z3">
        <v>140.94999999999999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21.3</v>
      </c>
      <c r="AH3">
        <v>2</v>
      </c>
      <c r="AI3">
        <v>92792050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92792056</v>
      </c>
      <c r="C4">
        <v>92792054</v>
      </c>
      <c r="D4">
        <v>49510681</v>
      </c>
      <c r="E4">
        <v>70</v>
      </c>
      <c r="F4">
        <v>1</v>
      </c>
      <c r="G4">
        <v>1</v>
      </c>
      <c r="H4">
        <v>1</v>
      </c>
      <c r="I4" t="s">
        <v>317</v>
      </c>
      <c r="J4" t="s">
        <v>6</v>
      </c>
      <c r="K4" t="s">
        <v>318</v>
      </c>
      <c r="L4">
        <v>1191</v>
      </c>
      <c r="N4">
        <v>1013</v>
      </c>
      <c r="O4" t="s">
        <v>319</v>
      </c>
      <c r="P4" t="s">
        <v>319</v>
      </c>
      <c r="Q4">
        <v>1</v>
      </c>
      <c r="X4">
        <v>154</v>
      </c>
      <c r="Y4">
        <v>0</v>
      </c>
      <c r="Z4">
        <v>0</v>
      </c>
      <c r="AA4">
        <v>0</v>
      </c>
      <c r="AB4">
        <v>7.8</v>
      </c>
      <c r="AC4">
        <v>0</v>
      </c>
      <c r="AD4">
        <v>1</v>
      </c>
      <c r="AE4">
        <v>1</v>
      </c>
      <c r="AF4" t="s">
        <v>6</v>
      </c>
      <c r="AG4">
        <v>154</v>
      </c>
      <c r="AH4">
        <v>2</v>
      </c>
      <c r="AI4">
        <v>92792055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ROW(Source!A26)</f>
        <v>26</v>
      </c>
      <c r="B5">
        <v>92792073</v>
      </c>
      <c r="C5">
        <v>92792057</v>
      </c>
      <c r="D5">
        <v>49510715</v>
      </c>
      <c r="E5">
        <v>70</v>
      </c>
      <c r="F5">
        <v>1</v>
      </c>
      <c r="G5">
        <v>1</v>
      </c>
      <c r="H5">
        <v>1</v>
      </c>
      <c r="I5" t="s">
        <v>326</v>
      </c>
      <c r="J5" t="s">
        <v>6</v>
      </c>
      <c r="K5" t="s">
        <v>327</v>
      </c>
      <c r="L5">
        <v>1191</v>
      </c>
      <c r="N5">
        <v>1013</v>
      </c>
      <c r="O5" t="s">
        <v>319</v>
      </c>
      <c r="P5" t="s">
        <v>319</v>
      </c>
      <c r="Q5">
        <v>1</v>
      </c>
      <c r="X5">
        <v>490</v>
      </c>
      <c r="Y5">
        <v>0</v>
      </c>
      <c r="Z5">
        <v>0</v>
      </c>
      <c r="AA5">
        <v>0</v>
      </c>
      <c r="AB5">
        <v>8.5299999999999994</v>
      </c>
      <c r="AC5">
        <v>0</v>
      </c>
      <c r="AD5">
        <v>1</v>
      </c>
      <c r="AE5">
        <v>1</v>
      </c>
      <c r="AF5" t="s">
        <v>6</v>
      </c>
      <c r="AG5">
        <v>490</v>
      </c>
      <c r="AH5">
        <v>2</v>
      </c>
      <c r="AI5">
        <v>92792058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ROW(Source!A26)</f>
        <v>26</v>
      </c>
      <c r="B6">
        <v>92792074</v>
      </c>
      <c r="C6">
        <v>92792057</v>
      </c>
      <c r="D6">
        <v>49510905</v>
      </c>
      <c r="E6">
        <v>70</v>
      </c>
      <c r="F6">
        <v>1</v>
      </c>
      <c r="G6">
        <v>1</v>
      </c>
      <c r="H6">
        <v>1</v>
      </c>
      <c r="I6" t="s">
        <v>320</v>
      </c>
      <c r="J6" t="s">
        <v>6</v>
      </c>
      <c r="K6" t="s">
        <v>321</v>
      </c>
      <c r="L6">
        <v>1191</v>
      </c>
      <c r="N6">
        <v>1013</v>
      </c>
      <c r="O6" t="s">
        <v>319</v>
      </c>
      <c r="P6" t="s">
        <v>319</v>
      </c>
      <c r="Q6">
        <v>1</v>
      </c>
      <c r="X6">
        <v>19.53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6</v>
      </c>
      <c r="AG6">
        <v>19.53</v>
      </c>
      <c r="AH6">
        <v>2</v>
      </c>
      <c r="AI6">
        <v>92792059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ROW(Source!A26)</f>
        <v>26</v>
      </c>
      <c r="B7">
        <v>92792075</v>
      </c>
      <c r="C7">
        <v>92792057</v>
      </c>
      <c r="D7">
        <v>49672515</v>
      </c>
      <c r="E7">
        <v>1</v>
      </c>
      <c r="F7">
        <v>1</v>
      </c>
      <c r="G7">
        <v>1</v>
      </c>
      <c r="H7">
        <v>2</v>
      </c>
      <c r="I7" t="s">
        <v>328</v>
      </c>
      <c r="J7" t="s">
        <v>329</v>
      </c>
      <c r="K7" t="s">
        <v>330</v>
      </c>
      <c r="L7">
        <v>1367</v>
      </c>
      <c r="N7">
        <v>1011</v>
      </c>
      <c r="O7" t="s">
        <v>325</v>
      </c>
      <c r="P7" t="s">
        <v>325</v>
      </c>
      <c r="Q7">
        <v>1</v>
      </c>
      <c r="X7">
        <v>17.61</v>
      </c>
      <c r="Y7">
        <v>0</v>
      </c>
      <c r="Z7">
        <v>86.4</v>
      </c>
      <c r="AA7">
        <v>13.5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17.61</v>
      </c>
      <c r="AH7">
        <v>2</v>
      </c>
      <c r="AI7">
        <v>92792060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ROW(Source!A26)</f>
        <v>26</v>
      </c>
      <c r="B8">
        <v>92792076</v>
      </c>
      <c r="C8">
        <v>92792057</v>
      </c>
      <c r="D8">
        <v>49672573</v>
      </c>
      <c r="E8">
        <v>1</v>
      </c>
      <c r="F8">
        <v>1</v>
      </c>
      <c r="G8">
        <v>1</v>
      </c>
      <c r="H8">
        <v>2</v>
      </c>
      <c r="I8" t="s">
        <v>331</v>
      </c>
      <c r="J8" t="s">
        <v>332</v>
      </c>
      <c r="K8" t="s">
        <v>333</v>
      </c>
      <c r="L8">
        <v>1367</v>
      </c>
      <c r="N8">
        <v>1011</v>
      </c>
      <c r="O8" t="s">
        <v>325</v>
      </c>
      <c r="P8" t="s">
        <v>325</v>
      </c>
      <c r="Q8">
        <v>1</v>
      </c>
      <c r="X8">
        <v>0.68</v>
      </c>
      <c r="Y8">
        <v>0</v>
      </c>
      <c r="Z8">
        <v>115.4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0.68</v>
      </c>
      <c r="AH8">
        <v>2</v>
      </c>
      <c r="AI8">
        <v>92792061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ROW(Source!A26)</f>
        <v>26</v>
      </c>
      <c r="B9">
        <v>92792077</v>
      </c>
      <c r="C9">
        <v>92792057</v>
      </c>
      <c r="D9">
        <v>49672727</v>
      </c>
      <c r="E9">
        <v>1</v>
      </c>
      <c r="F9">
        <v>1</v>
      </c>
      <c r="G9">
        <v>1</v>
      </c>
      <c r="H9">
        <v>2</v>
      </c>
      <c r="I9" t="s">
        <v>334</v>
      </c>
      <c r="J9" t="s">
        <v>335</v>
      </c>
      <c r="K9" t="s">
        <v>336</v>
      </c>
      <c r="L9">
        <v>1367</v>
      </c>
      <c r="N9">
        <v>1011</v>
      </c>
      <c r="O9" t="s">
        <v>325</v>
      </c>
      <c r="P9" t="s">
        <v>325</v>
      </c>
      <c r="Q9">
        <v>1</v>
      </c>
      <c r="X9">
        <v>0.25</v>
      </c>
      <c r="Y9">
        <v>0</v>
      </c>
      <c r="Z9">
        <v>89.99</v>
      </c>
      <c r="AA9">
        <v>10.06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0.25</v>
      </c>
      <c r="AH9">
        <v>2</v>
      </c>
      <c r="AI9">
        <v>92792062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ROW(Source!A26)</f>
        <v>26</v>
      </c>
      <c r="B10">
        <v>92792078</v>
      </c>
      <c r="C10">
        <v>92792057</v>
      </c>
      <c r="D10">
        <v>49672850</v>
      </c>
      <c r="E10">
        <v>1</v>
      </c>
      <c r="F10">
        <v>1</v>
      </c>
      <c r="G10">
        <v>1</v>
      </c>
      <c r="H10">
        <v>2</v>
      </c>
      <c r="I10" t="s">
        <v>337</v>
      </c>
      <c r="J10" t="s">
        <v>338</v>
      </c>
      <c r="K10" t="s">
        <v>339</v>
      </c>
      <c r="L10">
        <v>1367</v>
      </c>
      <c r="N10">
        <v>1011</v>
      </c>
      <c r="O10" t="s">
        <v>325</v>
      </c>
      <c r="P10" t="s">
        <v>325</v>
      </c>
      <c r="Q10">
        <v>1</v>
      </c>
      <c r="X10">
        <v>24.5</v>
      </c>
      <c r="Y10">
        <v>0</v>
      </c>
      <c r="Z10">
        <v>1.9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24.5</v>
      </c>
      <c r="AH10">
        <v>2</v>
      </c>
      <c r="AI10">
        <v>92792063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ROW(Source!A26)</f>
        <v>26</v>
      </c>
      <c r="B11">
        <v>92792079</v>
      </c>
      <c r="C11">
        <v>92792057</v>
      </c>
      <c r="D11">
        <v>49673503</v>
      </c>
      <c r="E11">
        <v>1</v>
      </c>
      <c r="F11">
        <v>1</v>
      </c>
      <c r="G11">
        <v>1</v>
      </c>
      <c r="H11">
        <v>2</v>
      </c>
      <c r="I11" t="s">
        <v>340</v>
      </c>
      <c r="J11" t="s">
        <v>341</v>
      </c>
      <c r="K11" t="s">
        <v>342</v>
      </c>
      <c r="L11">
        <v>1367</v>
      </c>
      <c r="N11">
        <v>1011</v>
      </c>
      <c r="O11" t="s">
        <v>325</v>
      </c>
      <c r="P11" t="s">
        <v>325</v>
      </c>
      <c r="Q11">
        <v>1</v>
      </c>
      <c r="X11">
        <v>0.99</v>
      </c>
      <c r="Y11">
        <v>0</v>
      </c>
      <c r="Z11">
        <v>65.709999999999994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0.99</v>
      </c>
      <c r="AH11">
        <v>2</v>
      </c>
      <c r="AI11">
        <v>92792064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ROW(Source!A26)</f>
        <v>26</v>
      </c>
      <c r="B12">
        <v>92792080</v>
      </c>
      <c r="C12">
        <v>92792057</v>
      </c>
      <c r="D12">
        <v>49523203</v>
      </c>
      <c r="E12">
        <v>1</v>
      </c>
      <c r="F12">
        <v>1</v>
      </c>
      <c r="G12">
        <v>1</v>
      </c>
      <c r="H12">
        <v>3</v>
      </c>
      <c r="I12" t="s">
        <v>343</v>
      </c>
      <c r="J12" t="s">
        <v>344</v>
      </c>
      <c r="K12" t="s">
        <v>345</v>
      </c>
      <c r="L12">
        <v>1339</v>
      </c>
      <c r="N12">
        <v>1007</v>
      </c>
      <c r="O12" t="s">
        <v>50</v>
      </c>
      <c r="P12" t="s">
        <v>50</v>
      </c>
      <c r="Q12">
        <v>1</v>
      </c>
      <c r="X12">
        <v>0.42399999999999999</v>
      </c>
      <c r="Y12">
        <v>2.44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0.42399999999999999</v>
      </c>
      <c r="AH12">
        <v>2</v>
      </c>
      <c r="AI12">
        <v>92792065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ROW(Source!A26)</f>
        <v>26</v>
      </c>
      <c r="B13">
        <v>92792081</v>
      </c>
      <c r="C13">
        <v>92792057</v>
      </c>
      <c r="D13">
        <v>49523686</v>
      </c>
      <c r="E13">
        <v>1</v>
      </c>
      <c r="F13">
        <v>1</v>
      </c>
      <c r="G13">
        <v>1</v>
      </c>
      <c r="H13">
        <v>3</v>
      </c>
      <c r="I13" t="s">
        <v>346</v>
      </c>
      <c r="J13" t="s">
        <v>347</v>
      </c>
      <c r="K13" t="s">
        <v>348</v>
      </c>
      <c r="L13">
        <v>1327</v>
      </c>
      <c r="N13">
        <v>1005</v>
      </c>
      <c r="O13" t="s">
        <v>349</v>
      </c>
      <c r="P13" t="s">
        <v>349</v>
      </c>
      <c r="Q13">
        <v>1</v>
      </c>
      <c r="X13">
        <v>75</v>
      </c>
      <c r="Y13">
        <v>3.62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75</v>
      </c>
      <c r="AH13">
        <v>2</v>
      </c>
      <c r="AI13">
        <v>92792066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ROW(Source!A26)</f>
        <v>26</v>
      </c>
      <c r="B14">
        <v>92792082</v>
      </c>
      <c r="C14">
        <v>92792057</v>
      </c>
      <c r="D14">
        <v>49525587</v>
      </c>
      <c r="E14">
        <v>1</v>
      </c>
      <c r="F14">
        <v>1</v>
      </c>
      <c r="G14">
        <v>1</v>
      </c>
      <c r="H14">
        <v>3</v>
      </c>
      <c r="I14" t="s">
        <v>350</v>
      </c>
      <c r="J14" t="s">
        <v>351</v>
      </c>
      <c r="K14" t="s">
        <v>352</v>
      </c>
      <c r="L14">
        <v>1348</v>
      </c>
      <c r="N14">
        <v>1009</v>
      </c>
      <c r="O14" t="s">
        <v>58</v>
      </c>
      <c r="P14" t="s">
        <v>58</v>
      </c>
      <c r="Q14">
        <v>1000</v>
      </c>
      <c r="X14">
        <v>0.03</v>
      </c>
      <c r="Y14">
        <v>11978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0.03</v>
      </c>
      <c r="AH14">
        <v>2</v>
      </c>
      <c r="AI14">
        <v>92792067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ROW(Source!A26)</f>
        <v>26</v>
      </c>
      <c r="B15">
        <v>92792083</v>
      </c>
      <c r="C15">
        <v>92792057</v>
      </c>
      <c r="D15">
        <v>49527726</v>
      </c>
      <c r="E15">
        <v>1</v>
      </c>
      <c r="F15">
        <v>1</v>
      </c>
      <c r="G15">
        <v>1</v>
      </c>
      <c r="H15">
        <v>3</v>
      </c>
      <c r="I15" t="s">
        <v>353</v>
      </c>
      <c r="J15" t="s">
        <v>354</v>
      </c>
      <c r="K15" t="s">
        <v>355</v>
      </c>
      <c r="L15">
        <v>1348</v>
      </c>
      <c r="N15">
        <v>1009</v>
      </c>
      <c r="O15" t="s">
        <v>58</v>
      </c>
      <c r="P15" t="s">
        <v>58</v>
      </c>
      <c r="Q15">
        <v>1000</v>
      </c>
      <c r="X15">
        <v>8.2000000000000003E-2</v>
      </c>
      <c r="Y15">
        <v>734.5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8.2000000000000003E-2</v>
      </c>
      <c r="AH15">
        <v>2</v>
      </c>
      <c r="AI15">
        <v>92792068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ROW(Source!A26)</f>
        <v>26</v>
      </c>
      <c r="B16">
        <v>92792084</v>
      </c>
      <c r="C16">
        <v>92792057</v>
      </c>
      <c r="D16">
        <v>49511719</v>
      </c>
      <c r="E16">
        <v>70</v>
      </c>
      <c r="F16">
        <v>1</v>
      </c>
      <c r="G16">
        <v>1</v>
      </c>
      <c r="H16">
        <v>3</v>
      </c>
      <c r="I16" t="s">
        <v>464</v>
      </c>
      <c r="J16" t="s">
        <v>6</v>
      </c>
      <c r="K16" t="s">
        <v>465</v>
      </c>
      <c r="L16">
        <v>1339</v>
      </c>
      <c r="N16">
        <v>1007</v>
      </c>
      <c r="O16" t="s">
        <v>50</v>
      </c>
      <c r="P16" t="s">
        <v>50</v>
      </c>
      <c r="Q16">
        <v>1</v>
      </c>
      <c r="X16">
        <v>102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6</v>
      </c>
      <c r="AG16">
        <v>102</v>
      </c>
      <c r="AH16">
        <v>3</v>
      </c>
      <c r="AI16">
        <v>-1</v>
      </c>
      <c r="AJ16" t="s">
        <v>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ROW(Source!A26)</f>
        <v>26</v>
      </c>
      <c r="B17">
        <v>92792085</v>
      </c>
      <c r="C17">
        <v>92792057</v>
      </c>
      <c r="D17">
        <v>49542647</v>
      </c>
      <c r="E17">
        <v>1</v>
      </c>
      <c r="F17">
        <v>1</v>
      </c>
      <c r="G17">
        <v>1</v>
      </c>
      <c r="H17">
        <v>3</v>
      </c>
      <c r="I17" t="s">
        <v>356</v>
      </c>
      <c r="J17" t="s">
        <v>357</v>
      </c>
      <c r="K17" t="s">
        <v>358</v>
      </c>
      <c r="L17">
        <v>1348</v>
      </c>
      <c r="N17">
        <v>1009</v>
      </c>
      <c r="O17" t="s">
        <v>58</v>
      </c>
      <c r="P17" t="s">
        <v>58</v>
      </c>
      <c r="Q17">
        <v>1000</v>
      </c>
      <c r="X17">
        <v>7.6200000000000004E-2</v>
      </c>
      <c r="Y17">
        <v>4455.2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7.6200000000000004E-2</v>
      </c>
      <c r="AH17">
        <v>2</v>
      </c>
      <c r="AI17">
        <v>92792069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ROW(Source!A26)</f>
        <v>26</v>
      </c>
      <c r="B18">
        <v>92792086</v>
      </c>
      <c r="C18">
        <v>92792057</v>
      </c>
      <c r="D18">
        <v>49546821</v>
      </c>
      <c r="E18">
        <v>1</v>
      </c>
      <c r="F18">
        <v>1</v>
      </c>
      <c r="G18">
        <v>1</v>
      </c>
      <c r="H18">
        <v>3</v>
      </c>
      <c r="I18" t="s">
        <v>359</v>
      </c>
      <c r="J18" t="s">
        <v>360</v>
      </c>
      <c r="K18" t="s">
        <v>361</v>
      </c>
      <c r="L18">
        <v>1339</v>
      </c>
      <c r="N18">
        <v>1007</v>
      </c>
      <c r="O18" t="s">
        <v>50</v>
      </c>
      <c r="P18" t="s">
        <v>50</v>
      </c>
      <c r="Q18">
        <v>1</v>
      </c>
      <c r="X18">
        <v>0.7</v>
      </c>
      <c r="Y18">
        <v>1056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0.7</v>
      </c>
      <c r="AH18">
        <v>2</v>
      </c>
      <c r="AI18">
        <v>92792070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ROW(Source!A26)</f>
        <v>26</v>
      </c>
      <c r="B19">
        <v>92792087</v>
      </c>
      <c r="C19">
        <v>92792057</v>
      </c>
      <c r="D19">
        <v>49548010</v>
      </c>
      <c r="E19">
        <v>1</v>
      </c>
      <c r="F19">
        <v>1</v>
      </c>
      <c r="G19">
        <v>1</v>
      </c>
      <c r="H19">
        <v>3</v>
      </c>
      <c r="I19" t="s">
        <v>362</v>
      </c>
      <c r="J19" t="s">
        <v>363</v>
      </c>
      <c r="K19" t="s">
        <v>364</v>
      </c>
      <c r="L19">
        <v>1327</v>
      </c>
      <c r="N19">
        <v>1005</v>
      </c>
      <c r="O19" t="s">
        <v>349</v>
      </c>
      <c r="P19" t="s">
        <v>349</v>
      </c>
      <c r="Q19">
        <v>1</v>
      </c>
      <c r="X19">
        <v>65.099999999999994</v>
      </c>
      <c r="Y19">
        <v>35.53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65.099999999999994</v>
      </c>
      <c r="AH19">
        <v>2</v>
      </c>
      <c r="AI19">
        <v>92792071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ROW(Source!A28)</f>
        <v>28</v>
      </c>
      <c r="B20">
        <v>92792097</v>
      </c>
      <c r="C20">
        <v>92792089</v>
      </c>
      <c r="D20">
        <v>49510757</v>
      </c>
      <c r="E20">
        <v>70</v>
      </c>
      <c r="F20">
        <v>1</v>
      </c>
      <c r="G20">
        <v>1</v>
      </c>
      <c r="H20">
        <v>1</v>
      </c>
      <c r="I20" t="s">
        <v>365</v>
      </c>
      <c r="J20" t="s">
        <v>6</v>
      </c>
      <c r="K20" t="s">
        <v>366</v>
      </c>
      <c r="L20">
        <v>1191</v>
      </c>
      <c r="N20">
        <v>1013</v>
      </c>
      <c r="O20" t="s">
        <v>319</v>
      </c>
      <c r="P20" t="s">
        <v>319</v>
      </c>
      <c r="Q20">
        <v>1</v>
      </c>
      <c r="X20">
        <v>42.5</v>
      </c>
      <c r="Y20">
        <v>0</v>
      </c>
      <c r="Z20">
        <v>0</v>
      </c>
      <c r="AA20">
        <v>0</v>
      </c>
      <c r="AB20">
        <v>9.6199999999999992</v>
      </c>
      <c r="AC20">
        <v>0</v>
      </c>
      <c r="AD20">
        <v>1</v>
      </c>
      <c r="AE20">
        <v>1</v>
      </c>
      <c r="AF20" t="s">
        <v>6</v>
      </c>
      <c r="AG20">
        <v>42.5</v>
      </c>
      <c r="AH20">
        <v>2</v>
      </c>
      <c r="AI20">
        <v>92792090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ROW(Source!A28)</f>
        <v>28</v>
      </c>
      <c r="B21">
        <v>92792098</v>
      </c>
      <c r="C21">
        <v>92792089</v>
      </c>
      <c r="D21">
        <v>49510905</v>
      </c>
      <c r="E21">
        <v>70</v>
      </c>
      <c r="F21">
        <v>1</v>
      </c>
      <c r="G21">
        <v>1</v>
      </c>
      <c r="H21">
        <v>1</v>
      </c>
      <c r="I21" t="s">
        <v>320</v>
      </c>
      <c r="J21" t="s">
        <v>6</v>
      </c>
      <c r="K21" t="s">
        <v>321</v>
      </c>
      <c r="L21">
        <v>1191</v>
      </c>
      <c r="N21">
        <v>1013</v>
      </c>
      <c r="O21" t="s">
        <v>319</v>
      </c>
      <c r="P21" t="s">
        <v>319</v>
      </c>
      <c r="Q21">
        <v>1</v>
      </c>
      <c r="X21">
        <v>4.16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6</v>
      </c>
      <c r="AG21">
        <v>4.16</v>
      </c>
      <c r="AH21">
        <v>2</v>
      </c>
      <c r="AI21">
        <v>92792091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ROW(Source!A28)</f>
        <v>28</v>
      </c>
      <c r="B22">
        <v>92792099</v>
      </c>
      <c r="C22">
        <v>92792089</v>
      </c>
      <c r="D22">
        <v>49672573</v>
      </c>
      <c r="E22">
        <v>1</v>
      </c>
      <c r="F22">
        <v>1</v>
      </c>
      <c r="G22">
        <v>1</v>
      </c>
      <c r="H22">
        <v>2</v>
      </c>
      <c r="I22" t="s">
        <v>331</v>
      </c>
      <c r="J22" t="s">
        <v>332</v>
      </c>
      <c r="K22" t="s">
        <v>333</v>
      </c>
      <c r="L22">
        <v>1367</v>
      </c>
      <c r="N22">
        <v>1011</v>
      </c>
      <c r="O22" t="s">
        <v>325</v>
      </c>
      <c r="P22" t="s">
        <v>325</v>
      </c>
      <c r="Q22">
        <v>1</v>
      </c>
      <c r="X22">
        <v>1.75</v>
      </c>
      <c r="Y22">
        <v>0</v>
      </c>
      <c r="Z22">
        <v>115.4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1.75</v>
      </c>
      <c r="AH22">
        <v>2</v>
      </c>
      <c r="AI22">
        <v>92792092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ROW(Source!A28)</f>
        <v>28</v>
      </c>
      <c r="B23">
        <v>92792100</v>
      </c>
      <c r="C23">
        <v>92792089</v>
      </c>
      <c r="D23">
        <v>49673503</v>
      </c>
      <c r="E23">
        <v>1</v>
      </c>
      <c r="F23">
        <v>1</v>
      </c>
      <c r="G23">
        <v>1</v>
      </c>
      <c r="H23">
        <v>2</v>
      </c>
      <c r="I23" t="s">
        <v>340</v>
      </c>
      <c r="J23" t="s">
        <v>341</v>
      </c>
      <c r="K23" t="s">
        <v>342</v>
      </c>
      <c r="L23">
        <v>1367</v>
      </c>
      <c r="N23">
        <v>1011</v>
      </c>
      <c r="O23" t="s">
        <v>325</v>
      </c>
      <c r="P23" t="s">
        <v>325</v>
      </c>
      <c r="Q23">
        <v>1</v>
      </c>
      <c r="X23">
        <v>2.41</v>
      </c>
      <c r="Y23">
        <v>0</v>
      </c>
      <c r="Z23">
        <v>65.709999999999994</v>
      </c>
      <c r="AA23">
        <v>11.6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2.41</v>
      </c>
      <c r="AH23">
        <v>2</v>
      </c>
      <c r="AI23">
        <v>92792093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ROW(Source!A28)</f>
        <v>28</v>
      </c>
      <c r="B24">
        <v>92792101</v>
      </c>
      <c r="C24">
        <v>92792089</v>
      </c>
      <c r="D24">
        <v>49673715</v>
      </c>
      <c r="E24">
        <v>1</v>
      </c>
      <c r="F24">
        <v>1</v>
      </c>
      <c r="G24">
        <v>1</v>
      </c>
      <c r="H24">
        <v>2</v>
      </c>
      <c r="I24" t="s">
        <v>367</v>
      </c>
      <c r="J24" t="s">
        <v>368</v>
      </c>
      <c r="K24" t="s">
        <v>369</v>
      </c>
      <c r="L24">
        <v>1367</v>
      </c>
      <c r="N24">
        <v>1011</v>
      </c>
      <c r="O24" t="s">
        <v>325</v>
      </c>
      <c r="P24" t="s">
        <v>325</v>
      </c>
      <c r="Q24">
        <v>1</v>
      </c>
      <c r="X24">
        <v>8.09</v>
      </c>
      <c r="Y24">
        <v>0</v>
      </c>
      <c r="Z24">
        <v>8.1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8.09</v>
      </c>
      <c r="AH24">
        <v>2</v>
      </c>
      <c r="AI24">
        <v>92792094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ROW(Source!A28)</f>
        <v>28</v>
      </c>
      <c r="B25">
        <v>92792102</v>
      </c>
      <c r="C25">
        <v>92792089</v>
      </c>
      <c r="D25">
        <v>49524288</v>
      </c>
      <c r="E25">
        <v>1</v>
      </c>
      <c r="F25">
        <v>1</v>
      </c>
      <c r="G25">
        <v>1</v>
      </c>
      <c r="H25">
        <v>3</v>
      </c>
      <c r="I25" t="s">
        <v>370</v>
      </c>
      <c r="J25" t="s">
        <v>371</v>
      </c>
      <c r="K25" t="s">
        <v>372</v>
      </c>
      <c r="L25">
        <v>1348</v>
      </c>
      <c r="N25">
        <v>1009</v>
      </c>
      <c r="O25" t="s">
        <v>58</v>
      </c>
      <c r="P25" t="s">
        <v>58</v>
      </c>
      <c r="Q25">
        <v>1000</v>
      </c>
      <c r="X25">
        <v>7.0000000000000001E-3</v>
      </c>
      <c r="Y25">
        <v>10315.01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7.0000000000000001E-3</v>
      </c>
      <c r="AH25">
        <v>2</v>
      </c>
      <c r="AI25">
        <v>92792095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ROW(Source!A28)</f>
        <v>28</v>
      </c>
      <c r="B26">
        <v>92792103</v>
      </c>
      <c r="C26">
        <v>92792089</v>
      </c>
      <c r="D26">
        <v>49512723</v>
      </c>
      <c r="E26">
        <v>70</v>
      </c>
      <c r="F26">
        <v>1</v>
      </c>
      <c r="G26">
        <v>1</v>
      </c>
      <c r="H26">
        <v>3</v>
      </c>
      <c r="I26" t="s">
        <v>466</v>
      </c>
      <c r="J26" t="s">
        <v>6</v>
      </c>
      <c r="K26" t="s">
        <v>467</v>
      </c>
      <c r="L26">
        <v>1348</v>
      </c>
      <c r="N26">
        <v>1009</v>
      </c>
      <c r="O26" t="s">
        <v>58</v>
      </c>
      <c r="P26" t="s">
        <v>58</v>
      </c>
      <c r="Q26">
        <v>1000</v>
      </c>
      <c r="X26">
        <v>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6</v>
      </c>
      <c r="AG26">
        <v>1</v>
      </c>
      <c r="AH26">
        <v>3</v>
      </c>
      <c r="AI26">
        <v>-1</v>
      </c>
      <c r="AJ26" t="s">
        <v>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92792113</v>
      </c>
      <c r="C27">
        <v>92792105</v>
      </c>
      <c r="D27">
        <v>49510715</v>
      </c>
      <c r="E27">
        <v>70</v>
      </c>
      <c r="F27">
        <v>1</v>
      </c>
      <c r="G27">
        <v>1</v>
      </c>
      <c r="H27">
        <v>1</v>
      </c>
      <c r="I27" t="s">
        <v>326</v>
      </c>
      <c r="J27" t="s">
        <v>6</v>
      </c>
      <c r="K27" t="s">
        <v>327</v>
      </c>
      <c r="L27">
        <v>1191</v>
      </c>
      <c r="N27">
        <v>1013</v>
      </c>
      <c r="O27" t="s">
        <v>319</v>
      </c>
      <c r="P27" t="s">
        <v>319</v>
      </c>
      <c r="Q27">
        <v>1</v>
      </c>
      <c r="X27">
        <v>7.11</v>
      </c>
      <c r="Y27">
        <v>0</v>
      </c>
      <c r="Z27">
        <v>0</v>
      </c>
      <c r="AA27">
        <v>0</v>
      </c>
      <c r="AB27">
        <v>8.5299999999999994</v>
      </c>
      <c r="AC27">
        <v>0</v>
      </c>
      <c r="AD27">
        <v>1</v>
      </c>
      <c r="AE27">
        <v>1</v>
      </c>
      <c r="AF27" t="s">
        <v>6</v>
      </c>
      <c r="AG27">
        <v>7.11</v>
      </c>
      <c r="AH27">
        <v>2</v>
      </c>
      <c r="AI27">
        <v>92792106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92792114</v>
      </c>
      <c r="C28">
        <v>92792105</v>
      </c>
      <c r="D28">
        <v>49510905</v>
      </c>
      <c r="E28">
        <v>70</v>
      </c>
      <c r="F28">
        <v>1</v>
      </c>
      <c r="G28">
        <v>1</v>
      </c>
      <c r="H28">
        <v>1</v>
      </c>
      <c r="I28" t="s">
        <v>320</v>
      </c>
      <c r="J28" t="s">
        <v>6</v>
      </c>
      <c r="K28" t="s">
        <v>321</v>
      </c>
      <c r="L28">
        <v>1191</v>
      </c>
      <c r="N28">
        <v>1013</v>
      </c>
      <c r="O28" t="s">
        <v>319</v>
      </c>
      <c r="P28" t="s">
        <v>319</v>
      </c>
      <c r="Q28">
        <v>1</v>
      </c>
      <c r="X28">
        <v>0.68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6</v>
      </c>
      <c r="AG28">
        <v>0.68</v>
      </c>
      <c r="AH28">
        <v>2</v>
      </c>
      <c r="AI28">
        <v>92792107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92792115</v>
      </c>
      <c r="C29">
        <v>92792105</v>
      </c>
      <c r="D29">
        <v>49673503</v>
      </c>
      <c r="E29">
        <v>1</v>
      </c>
      <c r="F29">
        <v>1</v>
      </c>
      <c r="G29">
        <v>1</v>
      </c>
      <c r="H29">
        <v>2</v>
      </c>
      <c r="I29" t="s">
        <v>340</v>
      </c>
      <c r="J29" t="s">
        <v>341</v>
      </c>
      <c r="K29" t="s">
        <v>342</v>
      </c>
      <c r="L29">
        <v>1367</v>
      </c>
      <c r="N29">
        <v>1011</v>
      </c>
      <c r="O29" t="s">
        <v>325</v>
      </c>
      <c r="P29" t="s">
        <v>325</v>
      </c>
      <c r="Q29">
        <v>1</v>
      </c>
      <c r="X29">
        <v>0.11</v>
      </c>
      <c r="Y29">
        <v>0</v>
      </c>
      <c r="Z29">
        <v>65.709999999999994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0.11</v>
      </c>
      <c r="AH29">
        <v>2</v>
      </c>
      <c r="AI29">
        <v>92792108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ROW(Source!A30)</f>
        <v>30</v>
      </c>
      <c r="B30">
        <v>92792116</v>
      </c>
      <c r="C30">
        <v>92792105</v>
      </c>
      <c r="D30">
        <v>49673591</v>
      </c>
      <c r="E30">
        <v>1</v>
      </c>
      <c r="F30">
        <v>1</v>
      </c>
      <c r="G30">
        <v>1</v>
      </c>
      <c r="H30">
        <v>2</v>
      </c>
      <c r="I30" t="s">
        <v>373</v>
      </c>
      <c r="J30" t="s">
        <v>374</v>
      </c>
      <c r="K30" t="s">
        <v>375</v>
      </c>
      <c r="L30">
        <v>1367</v>
      </c>
      <c r="N30">
        <v>1011</v>
      </c>
      <c r="O30" t="s">
        <v>325</v>
      </c>
      <c r="P30" t="s">
        <v>325</v>
      </c>
      <c r="Q30">
        <v>1</v>
      </c>
      <c r="X30">
        <v>0.56999999999999995</v>
      </c>
      <c r="Y30">
        <v>0</v>
      </c>
      <c r="Z30">
        <v>22.29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0.56999999999999995</v>
      </c>
      <c r="AH30">
        <v>2</v>
      </c>
      <c r="AI30">
        <v>92792109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ROW(Source!A30)</f>
        <v>30</v>
      </c>
      <c r="B31">
        <v>92792117</v>
      </c>
      <c r="C31">
        <v>92792105</v>
      </c>
      <c r="D31">
        <v>49510927</v>
      </c>
      <c r="E31">
        <v>70</v>
      </c>
      <c r="F31">
        <v>1</v>
      </c>
      <c r="G31">
        <v>1</v>
      </c>
      <c r="H31">
        <v>3</v>
      </c>
      <c r="I31" t="s">
        <v>468</v>
      </c>
      <c r="J31" t="s">
        <v>6</v>
      </c>
      <c r="K31" t="s">
        <v>469</v>
      </c>
      <c r="L31">
        <v>1377</v>
      </c>
      <c r="N31">
        <v>1013</v>
      </c>
      <c r="O31" t="s">
        <v>175</v>
      </c>
      <c r="P31" t="s">
        <v>175</v>
      </c>
      <c r="Q31">
        <v>1</v>
      </c>
      <c r="X31">
        <v>120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6</v>
      </c>
      <c r="AG31">
        <v>120</v>
      </c>
      <c r="AH31">
        <v>3</v>
      </c>
      <c r="AI31">
        <v>-1</v>
      </c>
      <c r="AJ31" t="s">
        <v>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ROW(Source!A30)</f>
        <v>30</v>
      </c>
      <c r="B32">
        <v>92792118</v>
      </c>
      <c r="C32">
        <v>92792105</v>
      </c>
      <c r="D32">
        <v>49510936</v>
      </c>
      <c r="E32">
        <v>70</v>
      </c>
      <c r="F32">
        <v>1</v>
      </c>
      <c r="G32">
        <v>1</v>
      </c>
      <c r="H32">
        <v>3</v>
      </c>
      <c r="I32" t="s">
        <v>470</v>
      </c>
      <c r="J32" t="s">
        <v>6</v>
      </c>
      <c r="K32" t="s">
        <v>471</v>
      </c>
      <c r="L32">
        <v>1371</v>
      </c>
      <c r="N32">
        <v>1013</v>
      </c>
      <c r="O32" t="s">
        <v>63</v>
      </c>
      <c r="P32" t="s">
        <v>63</v>
      </c>
      <c r="Q32">
        <v>1</v>
      </c>
      <c r="X32">
        <v>10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6</v>
      </c>
      <c r="AG32">
        <v>10</v>
      </c>
      <c r="AH32">
        <v>3</v>
      </c>
      <c r="AI32">
        <v>-1</v>
      </c>
      <c r="AJ32" t="s">
        <v>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92792134</v>
      </c>
      <c r="C33">
        <v>92792122</v>
      </c>
      <c r="D33">
        <v>49510767</v>
      </c>
      <c r="E33">
        <v>70</v>
      </c>
      <c r="F33">
        <v>1</v>
      </c>
      <c r="G33">
        <v>1</v>
      </c>
      <c r="H33">
        <v>1</v>
      </c>
      <c r="I33" t="s">
        <v>376</v>
      </c>
      <c r="J33" t="s">
        <v>6</v>
      </c>
      <c r="K33" t="s">
        <v>377</v>
      </c>
      <c r="L33">
        <v>1191</v>
      </c>
      <c r="N33">
        <v>1013</v>
      </c>
      <c r="O33" t="s">
        <v>319</v>
      </c>
      <c r="P33" t="s">
        <v>319</v>
      </c>
      <c r="Q33">
        <v>1</v>
      </c>
      <c r="X33">
        <v>785</v>
      </c>
      <c r="Y33">
        <v>0</v>
      </c>
      <c r="Z33">
        <v>0</v>
      </c>
      <c r="AA33">
        <v>0</v>
      </c>
      <c r="AB33">
        <v>9.92</v>
      </c>
      <c r="AC33">
        <v>0</v>
      </c>
      <c r="AD33">
        <v>1</v>
      </c>
      <c r="AE33">
        <v>1</v>
      </c>
      <c r="AF33" t="s">
        <v>6</v>
      </c>
      <c r="AG33">
        <v>785</v>
      </c>
      <c r="AH33">
        <v>2</v>
      </c>
      <c r="AI33">
        <v>92792124</v>
      </c>
      <c r="AJ33">
        <v>34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ROW(Source!A34)</f>
        <v>34</v>
      </c>
      <c r="B34">
        <v>92792135</v>
      </c>
      <c r="C34">
        <v>92792122</v>
      </c>
      <c r="D34">
        <v>49510905</v>
      </c>
      <c r="E34">
        <v>70</v>
      </c>
      <c r="F34">
        <v>1</v>
      </c>
      <c r="G34">
        <v>1</v>
      </c>
      <c r="H34">
        <v>1</v>
      </c>
      <c r="I34" t="s">
        <v>320</v>
      </c>
      <c r="J34" t="s">
        <v>6</v>
      </c>
      <c r="K34" t="s">
        <v>321</v>
      </c>
      <c r="L34">
        <v>1191</v>
      </c>
      <c r="N34">
        <v>1013</v>
      </c>
      <c r="O34" t="s">
        <v>319</v>
      </c>
      <c r="P34" t="s">
        <v>319</v>
      </c>
      <c r="Q34">
        <v>1</v>
      </c>
      <c r="X34">
        <v>3.02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6</v>
      </c>
      <c r="AG34">
        <v>3.02</v>
      </c>
      <c r="AH34">
        <v>2</v>
      </c>
      <c r="AI34">
        <v>92792125</v>
      </c>
      <c r="AJ34">
        <v>35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ROW(Source!A34)</f>
        <v>34</v>
      </c>
      <c r="B35">
        <v>92792136</v>
      </c>
      <c r="C35">
        <v>92792122</v>
      </c>
      <c r="D35">
        <v>49672093</v>
      </c>
      <c r="E35">
        <v>1</v>
      </c>
      <c r="F35">
        <v>1</v>
      </c>
      <c r="G35">
        <v>1</v>
      </c>
      <c r="H35">
        <v>2</v>
      </c>
      <c r="I35" t="s">
        <v>378</v>
      </c>
      <c r="J35" t="s">
        <v>379</v>
      </c>
      <c r="K35" t="s">
        <v>380</v>
      </c>
      <c r="L35">
        <v>1367</v>
      </c>
      <c r="N35">
        <v>1011</v>
      </c>
      <c r="O35" t="s">
        <v>325</v>
      </c>
      <c r="P35" t="s">
        <v>325</v>
      </c>
      <c r="Q35">
        <v>1</v>
      </c>
      <c r="X35">
        <v>0.08</v>
      </c>
      <c r="Y35">
        <v>0</v>
      </c>
      <c r="Z35">
        <v>70.010000000000005</v>
      </c>
      <c r="AA35">
        <v>11.6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0.08</v>
      </c>
      <c r="AH35">
        <v>2</v>
      </c>
      <c r="AI35">
        <v>92792126</v>
      </c>
      <c r="AJ35">
        <v>36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ROW(Source!A34)</f>
        <v>34</v>
      </c>
      <c r="B36">
        <v>92792137</v>
      </c>
      <c r="C36">
        <v>92792122</v>
      </c>
      <c r="D36">
        <v>49672850</v>
      </c>
      <c r="E36">
        <v>1</v>
      </c>
      <c r="F36">
        <v>1</v>
      </c>
      <c r="G36">
        <v>1</v>
      </c>
      <c r="H36">
        <v>2</v>
      </c>
      <c r="I36" t="s">
        <v>337</v>
      </c>
      <c r="J36" t="s">
        <v>338</v>
      </c>
      <c r="K36" t="s">
        <v>339</v>
      </c>
      <c r="L36">
        <v>1367</v>
      </c>
      <c r="N36">
        <v>1011</v>
      </c>
      <c r="O36" t="s">
        <v>325</v>
      </c>
      <c r="P36" t="s">
        <v>325</v>
      </c>
      <c r="Q36">
        <v>1</v>
      </c>
      <c r="X36">
        <v>4.3499999999999996</v>
      </c>
      <c r="Y36">
        <v>0</v>
      </c>
      <c r="Z36">
        <v>1.9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4.3499999999999996</v>
      </c>
      <c r="AH36">
        <v>2</v>
      </c>
      <c r="AI36">
        <v>92792127</v>
      </c>
      <c r="AJ36">
        <v>37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ROW(Source!A34)</f>
        <v>34</v>
      </c>
      <c r="B37">
        <v>92792138</v>
      </c>
      <c r="C37">
        <v>92792122</v>
      </c>
      <c r="D37">
        <v>49673503</v>
      </c>
      <c r="E37">
        <v>1</v>
      </c>
      <c r="F37">
        <v>1</v>
      </c>
      <c r="G37">
        <v>1</v>
      </c>
      <c r="H37">
        <v>2</v>
      </c>
      <c r="I37" t="s">
        <v>340</v>
      </c>
      <c r="J37" t="s">
        <v>341</v>
      </c>
      <c r="K37" t="s">
        <v>342</v>
      </c>
      <c r="L37">
        <v>1367</v>
      </c>
      <c r="N37">
        <v>1011</v>
      </c>
      <c r="O37" t="s">
        <v>325</v>
      </c>
      <c r="P37" t="s">
        <v>325</v>
      </c>
      <c r="Q37">
        <v>1</v>
      </c>
      <c r="X37">
        <v>2.94</v>
      </c>
      <c r="Y37">
        <v>0</v>
      </c>
      <c r="Z37">
        <v>65.709999999999994</v>
      </c>
      <c r="AA37">
        <v>11.6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2.94</v>
      </c>
      <c r="AH37">
        <v>2</v>
      </c>
      <c r="AI37">
        <v>92792128</v>
      </c>
      <c r="AJ37">
        <v>38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ROW(Source!A34)</f>
        <v>34</v>
      </c>
      <c r="B38">
        <v>92792139</v>
      </c>
      <c r="C38">
        <v>92792122</v>
      </c>
      <c r="D38">
        <v>49673715</v>
      </c>
      <c r="E38">
        <v>1</v>
      </c>
      <c r="F38">
        <v>1</v>
      </c>
      <c r="G38">
        <v>1</v>
      </c>
      <c r="H38">
        <v>2</v>
      </c>
      <c r="I38" t="s">
        <v>367</v>
      </c>
      <c r="J38" t="s">
        <v>368</v>
      </c>
      <c r="K38" t="s">
        <v>369</v>
      </c>
      <c r="L38">
        <v>1367</v>
      </c>
      <c r="N38">
        <v>1011</v>
      </c>
      <c r="O38" t="s">
        <v>325</v>
      </c>
      <c r="P38" t="s">
        <v>325</v>
      </c>
      <c r="Q38">
        <v>1</v>
      </c>
      <c r="X38">
        <v>11.6</v>
      </c>
      <c r="Y38">
        <v>0</v>
      </c>
      <c r="Z38">
        <v>8.1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11.6</v>
      </c>
      <c r="AH38">
        <v>2</v>
      </c>
      <c r="AI38">
        <v>92792129</v>
      </c>
      <c r="AJ38">
        <v>39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ROW(Source!A34)</f>
        <v>34</v>
      </c>
      <c r="B39">
        <v>92792140</v>
      </c>
      <c r="C39">
        <v>92792122</v>
      </c>
      <c r="D39">
        <v>49524310</v>
      </c>
      <c r="E39">
        <v>1</v>
      </c>
      <c r="F39">
        <v>1</v>
      </c>
      <c r="G39">
        <v>1</v>
      </c>
      <c r="H39">
        <v>3</v>
      </c>
      <c r="I39" t="s">
        <v>381</v>
      </c>
      <c r="J39" t="s">
        <v>382</v>
      </c>
      <c r="K39" t="s">
        <v>383</v>
      </c>
      <c r="L39">
        <v>1348</v>
      </c>
      <c r="N39">
        <v>1009</v>
      </c>
      <c r="O39" t="s">
        <v>58</v>
      </c>
      <c r="P39" t="s">
        <v>58</v>
      </c>
      <c r="Q39">
        <v>1000</v>
      </c>
      <c r="X39">
        <v>0.02</v>
      </c>
      <c r="Y39">
        <v>9424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0.02</v>
      </c>
      <c r="AH39">
        <v>2</v>
      </c>
      <c r="AI39">
        <v>92792130</v>
      </c>
      <c r="AJ39">
        <v>40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ROW(Source!A34)</f>
        <v>34</v>
      </c>
      <c r="B40">
        <v>92792141</v>
      </c>
      <c r="C40">
        <v>92792122</v>
      </c>
      <c r="D40">
        <v>49511719</v>
      </c>
      <c r="E40">
        <v>70</v>
      </c>
      <c r="F40">
        <v>1</v>
      </c>
      <c r="G40">
        <v>1</v>
      </c>
      <c r="H40">
        <v>3</v>
      </c>
      <c r="I40" t="s">
        <v>464</v>
      </c>
      <c r="J40" t="s">
        <v>6</v>
      </c>
      <c r="K40" t="s">
        <v>465</v>
      </c>
      <c r="L40">
        <v>1339</v>
      </c>
      <c r="N40">
        <v>1007</v>
      </c>
      <c r="O40" t="s">
        <v>50</v>
      </c>
      <c r="P40" t="s">
        <v>50</v>
      </c>
      <c r="Q40">
        <v>1</v>
      </c>
      <c r="X40">
        <v>5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6</v>
      </c>
      <c r="AG40">
        <v>5</v>
      </c>
      <c r="AH40">
        <v>3</v>
      </c>
      <c r="AI40">
        <v>-1</v>
      </c>
      <c r="AJ40" t="s">
        <v>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ROW(Source!A34)</f>
        <v>34</v>
      </c>
      <c r="B41">
        <v>92792142</v>
      </c>
      <c r="C41">
        <v>92792122</v>
      </c>
      <c r="D41">
        <v>49528524</v>
      </c>
      <c r="E41">
        <v>1</v>
      </c>
      <c r="F41">
        <v>1</v>
      </c>
      <c r="G41">
        <v>1</v>
      </c>
      <c r="H41">
        <v>3</v>
      </c>
      <c r="I41" t="s">
        <v>384</v>
      </c>
      <c r="J41" t="s">
        <v>385</v>
      </c>
      <c r="K41" t="s">
        <v>386</v>
      </c>
      <c r="L41">
        <v>1339</v>
      </c>
      <c r="N41">
        <v>1007</v>
      </c>
      <c r="O41" t="s">
        <v>50</v>
      </c>
      <c r="P41" t="s">
        <v>50</v>
      </c>
      <c r="Q41">
        <v>1</v>
      </c>
      <c r="X41">
        <v>1.4999999999999999E-2</v>
      </c>
      <c r="Y41">
        <v>463.3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1.4999999999999999E-2</v>
      </c>
      <c r="AH41">
        <v>2</v>
      </c>
      <c r="AI41">
        <v>92792132</v>
      </c>
      <c r="AJ41">
        <v>42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ROW(Source!A34)</f>
        <v>34</v>
      </c>
      <c r="B42">
        <v>92792143</v>
      </c>
      <c r="C42">
        <v>92792122</v>
      </c>
      <c r="D42">
        <v>49538339</v>
      </c>
      <c r="E42">
        <v>1</v>
      </c>
      <c r="F42">
        <v>1</v>
      </c>
      <c r="G42">
        <v>1</v>
      </c>
      <c r="H42">
        <v>3</v>
      </c>
      <c r="I42" t="s">
        <v>387</v>
      </c>
      <c r="J42" t="s">
        <v>388</v>
      </c>
      <c r="K42" t="s">
        <v>389</v>
      </c>
      <c r="L42">
        <v>1407</v>
      </c>
      <c r="N42">
        <v>1013</v>
      </c>
      <c r="O42" t="s">
        <v>390</v>
      </c>
      <c r="P42" t="s">
        <v>390</v>
      </c>
      <c r="Q42">
        <v>1</v>
      </c>
      <c r="X42">
        <v>3.6999999999999998E-2</v>
      </c>
      <c r="Y42">
        <v>1752.6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3.6999999999999998E-2</v>
      </c>
      <c r="AH42">
        <v>2</v>
      </c>
      <c r="AI42">
        <v>92792133</v>
      </c>
      <c r="AJ42">
        <v>43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ROW(Source!A34)</f>
        <v>34</v>
      </c>
      <c r="B43">
        <v>92792144</v>
      </c>
      <c r="C43">
        <v>92792122</v>
      </c>
      <c r="D43">
        <v>49512660</v>
      </c>
      <c r="E43">
        <v>70</v>
      </c>
      <c r="F43">
        <v>1</v>
      </c>
      <c r="G43">
        <v>1</v>
      </c>
      <c r="H43">
        <v>3</v>
      </c>
      <c r="I43" t="s">
        <v>472</v>
      </c>
      <c r="J43" t="s">
        <v>6</v>
      </c>
      <c r="K43" t="s">
        <v>473</v>
      </c>
      <c r="L43">
        <v>1371</v>
      </c>
      <c r="N43">
        <v>1013</v>
      </c>
      <c r="O43" t="s">
        <v>63</v>
      </c>
      <c r="P43" t="s">
        <v>63</v>
      </c>
      <c r="Q43">
        <v>1</v>
      </c>
      <c r="X43">
        <v>100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6</v>
      </c>
      <c r="AG43">
        <v>100</v>
      </c>
      <c r="AH43">
        <v>3</v>
      </c>
      <c r="AI43">
        <v>-1</v>
      </c>
      <c r="AJ43" t="s">
        <v>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ROW(Source!A34)</f>
        <v>34</v>
      </c>
      <c r="B44">
        <v>92792145</v>
      </c>
      <c r="C44">
        <v>92792122</v>
      </c>
      <c r="D44">
        <v>49512890</v>
      </c>
      <c r="E44">
        <v>70</v>
      </c>
      <c r="F44">
        <v>1</v>
      </c>
      <c r="G44">
        <v>1</v>
      </c>
      <c r="H44">
        <v>3</v>
      </c>
      <c r="I44" t="s">
        <v>474</v>
      </c>
      <c r="J44" t="s">
        <v>6</v>
      </c>
      <c r="K44" t="s">
        <v>475</v>
      </c>
      <c r="L44">
        <v>1371</v>
      </c>
      <c r="N44">
        <v>1013</v>
      </c>
      <c r="O44" t="s">
        <v>63</v>
      </c>
      <c r="P44" t="s">
        <v>63</v>
      </c>
      <c r="Q44">
        <v>1</v>
      </c>
      <c r="X44">
        <v>100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6</v>
      </c>
      <c r="AG44">
        <v>100</v>
      </c>
      <c r="AH44">
        <v>3</v>
      </c>
      <c r="AI44">
        <v>-1</v>
      </c>
      <c r="AJ44" t="s">
        <v>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92792169</v>
      </c>
      <c r="C45">
        <v>92792148</v>
      </c>
      <c r="D45">
        <v>49510715</v>
      </c>
      <c r="E45">
        <v>70</v>
      </c>
      <c r="F45">
        <v>1</v>
      </c>
      <c r="G45">
        <v>1</v>
      </c>
      <c r="H45">
        <v>1</v>
      </c>
      <c r="I45" t="s">
        <v>326</v>
      </c>
      <c r="J45" t="s">
        <v>6</v>
      </c>
      <c r="K45" t="s">
        <v>327</v>
      </c>
      <c r="L45">
        <v>1191</v>
      </c>
      <c r="N45">
        <v>1013</v>
      </c>
      <c r="O45" t="s">
        <v>319</v>
      </c>
      <c r="P45" t="s">
        <v>319</v>
      </c>
      <c r="Q45">
        <v>1</v>
      </c>
      <c r="X45">
        <v>475</v>
      </c>
      <c r="Y45">
        <v>0</v>
      </c>
      <c r="Z45">
        <v>0</v>
      </c>
      <c r="AA45">
        <v>0</v>
      </c>
      <c r="AB45">
        <v>8.5299999999999994</v>
      </c>
      <c r="AC45">
        <v>0</v>
      </c>
      <c r="AD45">
        <v>1</v>
      </c>
      <c r="AE45">
        <v>1</v>
      </c>
      <c r="AF45" t="s">
        <v>6</v>
      </c>
      <c r="AG45">
        <v>475</v>
      </c>
      <c r="AH45">
        <v>2</v>
      </c>
      <c r="AI45">
        <v>92792149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ROW(Source!A37)</f>
        <v>37</v>
      </c>
      <c r="B46">
        <v>92792170</v>
      </c>
      <c r="C46">
        <v>92792148</v>
      </c>
      <c r="D46">
        <v>49510905</v>
      </c>
      <c r="E46">
        <v>70</v>
      </c>
      <c r="F46">
        <v>1</v>
      </c>
      <c r="G46">
        <v>1</v>
      </c>
      <c r="H46">
        <v>1</v>
      </c>
      <c r="I46" t="s">
        <v>320</v>
      </c>
      <c r="J46" t="s">
        <v>6</v>
      </c>
      <c r="K46" t="s">
        <v>321</v>
      </c>
      <c r="L46">
        <v>1191</v>
      </c>
      <c r="N46">
        <v>1013</v>
      </c>
      <c r="O46" t="s">
        <v>319</v>
      </c>
      <c r="P46" t="s">
        <v>319</v>
      </c>
      <c r="Q46">
        <v>1</v>
      </c>
      <c r="X46">
        <v>26.68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6</v>
      </c>
      <c r="AG46">
        <v>26.68</v>
      </c>
      <c r="AH46">
        <v>2</v>
      </c>
      <c r="AI46">
        <v>92792150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ROW(Source!A37)</f>
        <v>37</v>
      </c>
      <c r="B47">
        <v>92792171</v>
      </c>
      <c r="C47">
        <v>92792148</v>
      </c>
      <c r="D47">
        <v>49672515</v>
      </c>
      <c r="E47">
        <v>1</v>
      </c>
      <c r="F47">
        <v>1</v>
      </c>
      <c r="G47">
        <v>1</v>
      </c>
      <c r="H47">
        <v>2</v>
      </c>
      <c r="I47" t="s">
        <v>328</v>
      </c>
      <c r="J47" t="s">
        <v>329</v>
      </c>
      <c r="K47" t="s">
        <v>330</v>
      </c>
      <c r="L47">
        <v>1367</v>
      </c>
      <c r="N47">
        <v>1011</v>
      </c>
      <c r="O47" t="s">
        <v>325</v>
      </c>
      <c r="P47" t="s">
        <v>325</v>
      </c>
      <c r="Q47">
        <v>1</v>
      </c>
      <c r="X47">
        <v>25.2</v>
      </c>
      <c r="Y47">
        <v>0</v>
      </c>
      <c r="Z47">
        <v>86.4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25.2</v>
      </c>
      <c r="AH47">
        <v>2</v>
      </c>
      <c r="AI47">
        <v>92792151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ROW(Source!A37)</f>
        <v>37</v>
      </c>
      <c r="B48">
        <v>92792172</v>
      </c>
      <c r="C48">
        <v>92792148</v>
      </c>
      <c r="D48">
        <v>49672573</v>
      </c>
      <c r="E48">
        <v>1</v>
      </c>
      <c r="F48">
        <v>1</v>
      </c>
      <c r="G48">
        <v>1</v>
      </c>
      <c r="H48">
        <v>2</v>
      </c>
      <c r="I48" t="s">
        <v>331</v>
      </c>
      <c r="J48" t="s">
        <v>332</v>
      </c>
      <c r="K48" t="s">
        <v>333</v>
      </c>
      <c r="L48">
        <v>1367</v>
      </c>
      <c r="N48">
        <v>1011</v>
      </c>
      <c r="O48" t="s">
        <v>325</v>
      </c>
      <c r="P48" t="s">
        <v>325</v>
      </c>
      <c r="Q48">
        <v>1</v>
      </c>
      <c r="X48">
        <v>0.5</v>
      </c>
      <c r="Y48">
        <v>0</v>
      </c>
      <c r="Z48">
        <v>115.4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0.5</v>
      </c>
      <c r="AH48">
        <v>2</v>
      </c>
      <c r="AI48">
        <v>92792152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ROW(Source!A37)</f>
        <v>37</v>
      </c>
      <c r="B49">
        <v>92792173</v>
      </c>
      <c r="C49">
        <v>92792148</v>
      </c>
      <c r="D49">
        <v>49672727</v>
      </c>
      <c r="E49">
        <v>1</v>
      </c>
      <c r="F49">
        <v>1</v>
      </c>
      <c r="G49">
        <v>1</v>
      </c>
      <c r="H49">
        <v>2</v>
      </c>
      <c r="I49" t="s">
        <v>334</v>
      </c>
      <c r="J49" t="s">
        <v>335</v>
      </c>
      <c r="K49" t="s">
        <v>336</v>
      </c>
      <c r="L49">
        <v>1367</v>
      </c>
      <c r="N49">
        <v>1011</v>
      </c>
      <c r="O49" t="s">
        <v>325</v>
      </c>
      <c r="P49" t="s">
        <v>325</v>
      </c>
      <c r="Q49">
        <v>1</v>
      </c>
      <c r="X49">
        <v>0.25</v>
      </c>
      <c r="Y49">
        <v>0</v>
      </c>
      <c r="Z49">
        <v>89.99</v>
      </c>
      <c r="AA49">
        <v>10.06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0.25</v>
      </c>
      <c r="AH49">
        <v>2</v>
      </c>
      <c r="AI49">
        <v>92792153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ROW(Source!A37)</f>
        <v>37</v>
      </c>
      <c r="B50">
        <v>92792174</v>
      </c>
      <c r="C50">
        <v>92792148</v>
      </c>
      <c r="D50">
        <v>49672850</v>
      </c>
      <c r="E50">
        <v>1</v>
      </c>
      <c r="F50">
        <v>1</v>
      </c>
      <c r="G50">
        <v>1</v>
      </c>
      <c r="H50">
        <v>2</v>
      </c>
      <c r="I50" t="s">
        <v>337</v>
      </c>
      <c r="J50" t="s">
        <v>338</v>
      </c>
      <c r="K50" t="s">
        <v>339</v>
      </c>
      <c r="L50">
        <v>1367</v>
      </c>
      <c r="N50">
        <v>1011</v>
      </c>
      <c r="O50" t="s">
        <v>325</v>
      </c>
      <c r="P50" t="s">
        <v>325</v>
      </c>
      <c r="Q50">
        <v>1</v>
      </c>
      <c r="X50">
        <v>23.75</v>
      </c>
      <c r="Y50">
        <v>0</v>
      </c>
      <c r="Z50">
        <v>1.9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23.75</v>
      </c>
      <c r="AH50">
        <v>2</v>
      </c>
      <c r="AI50">
        <v>92792154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ROW(Source!A37)</f>
        <v>37</v>
      </c>
      <c r="B51">
        <v>92792175</v>
      </c>
      <c r="C51">
        <v>92792148</v>
      </c>
      <c r="D51">
        <v>49673503</v>
      </c>
      <c r="E51">
        <v>1</v>
      </c>
      <c r="F51">
        <v>1</v>
      </c>
      <c r="G51">
        <v>1</v>
      </c>
      <c r="H51">
        <v>2</v>
      </c>
      <c r="I51" t="s">
        <v>340</v>
      </c>
      <c r="J51" t="s">
        <v>341</v>
      </c>
      <c r="K51" t="s">
        <v>342</v>
      </c>
      <c r="L51">
        <v>1367</v>
      </c>
      <c r="N51">
        <v>1011</v>
      </c>
      <c r="O51" t="s">
        <v>325</v>
      </c>
      <c r="P51" t="s">
        <v>325</v>
      </c>
      <c r="Q51">
        <v>1</v>
      </c>
      <c r="X51">
        <v>0.73</v>
      </c>
      <c r="Y51">
        <v>0</v>
      </c>
      <c r="Z51">
        <v>65.709999999999994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0.73</v>
      </c>
      <c r="AH51">
        <v>2</v>
      </c>
      <c r="AI51">
        <v>92792155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ROW(Source!A37)</f>
        <v>37</v>
      </c>
      <c r="B52">
        <v>92792176</v>
      </c>
      <c r="C52">
        <v>92792148</v>
      </c>
      <c r="D52">
        <v>49523203</v>
      </c>
      <c r="E52">
        <v>1</v>
      </c>
      <c r="F52">
        <v>1</v>
      </c>
      <c r="G52">
        <v>1</v>
      </c>
      <c r="H52">
        <v>3</v>
      </c>
      <c r="I52" t="s">
        <v>343</v>
      </c>
      <c r="J52" t="s">
        <v>344</v>
      </c>
      <c r="K52" t="s">
        <v>345</v>
      </c>
      <c r="L52">
        <v>1339</v>
      </c>
      <c r="N52">
        <v>1007</v>
      </c>
      <c r="O52" t="s">
        <v>50</v>
      </c>
      <c r="P52" t="s">
        <v>50</v>
      </c>
      <c r="Q52">
        <v>1</v>
      </c>
      <c r="X52">
        <v>0.36399999999999999</v>
      </c>
      <c r="Y52">
        <v>2.44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0.36399999999999999</v>
      </c>
      <c r="AH52">
        <v>2</v>
      </c>
      <c r="AI52">
        <v>92792156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ROW(Source!A37)</f>
        <v>37</v>
      </c>
      <c r="B53">
        <v>92792177</v>
      </c>
      <c r="C53">
        <v>92792148</v>
      </c>
      <c r="D53">
        <v>49523686</v>
      </c>
      <c r="E53">
        <v>1</v>
      </c>
      <c r="F53">
        <v>1</v>
      </c>
      <c r="G53">
        <v>1</v>
      </c>
      <c r="H53">
        <v>3</v>
      </c>
      <c r="I53" t="s">
        <v>346</v>
      </c>
      <c r="J53" t="s">
        <v>347</v>
      </c>
      <c r="K53" t="s">
        <v>348</v>
      </c>
      <c r="L53">
        <v>1327</v>
      </c>
      <c r="N53">
        <v>1005</v>
      </c>
      <c r="O53" t="s">
        <v>349</v>
      </c>
      <c r="P53" t="s">
        <v>349</v>
      </c>
      <c r="Q53">
        <v>1</v>
      </c>
      <c r="X53">
        <v>123</v>
      </c>
      <c r="Y53">
        <v>3.62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123</v>
      </c>
      <c r="AH53">
        <v>2</v>
      </c>
      <c r="AI53">
        <v>92792157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ROW(Source!A37)</f>
        <v>37</v>
      </c>
      <c r="B54">
        <v>92792178</v>
      </c>
      <c r="C54">
        <v>92792148</v>
      </c>
      <c r="D54">
        <v>49525587</v>
      </c>
      <c r="E54">
        <v>1</v>
      </c>
      <c r="F54">
        <v>1</v>
      </c>
      <c r="G54">
        <v>1</v>
      </c>
      <c r="H54">
        <v>3</v>
      </c>
      <c r="I54" t="s">
        <v>350</v>
      </c>
      <c r="J54" t="s">
        <v>351</v>
      </c>
      <c r="K54" t="s">
        <v>352</v>
      </c>
      <c r="L54">
        <v>1348</v>
      </c>
      <c r="N54">
        <v>1009</v>
      </c>
      <c r="O54" t="s">
        <v>58</v>
      </c>
      <c r="P54" t="s">
        <v>58</v>
      </c>
      <c r="Q54">
        <v>1000</v>
      </c>
      <c r="X54">
        <v>1.9E-2</v>
      </c>
      <c r="Y54">
        <v>11978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1.9E-2</v>
      </c>
      <c r="AH54">
        <v>2</v>
      </c>
      <c r="AI54">
        <v>92792158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ROW(Source!A37)</f>
        <v>37</v>
      </c>
      <c r="B55">
        <v>92792179</v>
      </c>
      <c r="C55">
        <v>92792148</v>
      </c>
      <c r="D55">
        <v>49527726</v>
      </c>
      <c r="E55">
        <v>1</v>
      </c>
      <c r="F55">
        <v>1</v>
      </c>
      <c r="G55">
        <v>1</v>
      </c>
      <c r="H55">
        <v>3</v>
      </c>
      <c r="I55" t="s">
        <v>353</v>
      </c>
      <c r="J55" t="s">
        <v>354</v>
      </c>
      <c r="K55" t="s">
        <v>355</v>
      </c>
      <c r="L55">
        <v>1348</v>
      </c>
      <c r="N55">
        <v>1009</v>
      </c>
      <c r="O55" t="s">
        <v>58</v>
      </c>
      <c r="P55" t="s">
        <v>58</v>
      </c>
      <c r="Q55">
        <v>1000</v>
      </c>
      <c r="X55">
        <v>2.5000000000000001E-2</v>
      </c>
      <c r="Y55">
        <v>734.5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2.5000000000000001E-2</v>
      </c>
      <c r="AH55">
        <v>2</v>
      </c>
      <c r="AI55">
        <v>92792159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ROW(Source!A37)</f>
        <v>37</v>
      </c>
      <c r="B56">
        <v>92792180</v>
      </c>
      <c r="C56">
        <v>92792148</v>
      </c>
      <c r="D56">
        <v>49511719</v>
      </c>
      <c r="E56">
        <v>70</v>
      </c>
      <c r="F56">
        <v>1</v>
      </c>
      <c r="G56">
        <v>1</v>
      </c>
      <c r="H56">
        <v>3</v>
      </c>
      <c r="I56" t="s">
        <v>464</v>
      </c>
      <c r="J56" t="s">
        <v>6</v>
      </c>
      <c r="K56" t="s">
        <v>465</v>
      </c>
      <c r="L56">
        <v>1339</v>
      </c>
      <c r="N56">
        <v>1007</v>
      </c>
      <c r="O56" t="s">
        <v>50</v>
      </c>
      <c r="P56" t="s">
        <v>50</v>
      </c>
      <c r="Q56">
        <v>1</v>
      </c>
      <c r="X56">
        <v>101.5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6</v>
      </c>
      <c r="AG56">
        <v>101.5</v>
      </c>
      <c r="AH56">
        <v>3</v>
      </c>
      <c r="AI56">
        <v>-1</v>
      </c>
      <c r="AJ56" t="s">
        <v>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ROW(Source!A37)</f>
        <v>37</v>
      </c>
      <c r="B57">
        <v>92792181</v>
      </c>
      <c r="C57">
        <v>92792148</v>
      </c>
      <c r="D57">
        <v>49542609</v>
      </c>
      <c r="E57">
        <v>1</v>
      </c>
      <c r="F57">
        <v>1</v>
      </c>
      <c r="G57">
        <v>1</v>
      </c>
      <c r="H57">
        <v>3</v>
      </c>
      <c r="I57" t="s">
        <v>391</v>
      </c>
      <c r="J57" t="s">
        <v>392</v>
      </c>
      <c r="K57" t="s">
        <v>393</v>
      </c>
      <c r="L57">
        <v>1348</v>
      </c>
      <c r="N57">
        <v>1009</v>
      </c>
      <c r="O57" t="s">
        <v>58</v>
      </c>
      <c r="P57" t="s">
        <v>58</v>
      </c>
      <c r="Q57">
        <v>1000</v>
      </c>
      <c r="X57">
        <v>5.1999999999999998E-3</v>
      </c>
      <c r="Y57">
        <v>10200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5.1999999999999998E-3</v>
      </c>
      <c r="AH57">
        <v>2</v>
      </c>
      <c r="AI57">
        <v>92792161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ROW(Source!A37)</f>
        <v>37</v>
      </c>
      <c r="B58">
        <v>92792182</v>
      </c>
      <c r="C58">
        <v>92792148</v>
      </c>
      <c r="D58">
        <v>49542647</v>
      </c>
      <c r="E58">
        <v>1</v>
      </c>
      <c r="F58">
        <v>1</v>
      </c>
      <c r="G58">
        <v>1</v>
      </c>
      <c r="H58">
        <v>3</v>
      </c>
      <c r="I58" t="s">
        <v>356</v>
      </c>
      <c r="J58" t="s">
        <v>357</v>
      </c>
      <c r="K58" t="s">
        <v>358</v>
      </c>
      <c r="L58">
        <v>1348</v>
      </c>
      <c r="N58">
        <v>1009</v>
      </c>
      <c r="O58" t="s">
        <v>58</v>
      </c>
      <c r="P58" t="s">
        <v>58</v>
      </c>
      <c r="Q58">
        <v>1000</v>
      </c>
      <c r="X58">
        <v>2.5000000000000001E-2</v>
      </c>
      <c r="Y58">
        <v>4455.2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2.5000000000000001E-2</v>
      </c>
      <c r="AH58">
        <v>2</v>
      </c>
      <c r="AI58">
        <v>92792162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ROW(Source!A37)</f>
        <v>37</v>
      </c>
      <c r="B59">
        <v>92792183</v>
      </c>
      <c r="C59">
        <v>92792148</v>
      </c>
      <c r="D59">
        <v>49513070</v>
      </c>
      <c r="E59">
        <v>70</v>
      </c>
      <c r="F59">
        <v>1</v>
      </c>
      <c r="G59">
        <v>1</v>
      </c>
      <c r="H59">
        <v>3</v>
      </c>
      <c r="I59" t="s">
        <v>476</v>
      </c>
      <c r="J59" t="s">
        <v>6</v>
      </c>
      <c r="K59" t="s">
        <v>477</v>
      </c>
      <c r="L59">
        <v>1348</v>
      </c>
      <c r="N59">
        <v>1009</v>
      </c>
      <c r="O59" t="s">
        <v>58</v>
      </c>
      <c r="P59" t="s">
        <v>58</v>
      </c>
      <c r="Q59">
        <v>1000</v>
      </c>
      <c r="X59">
        <v>3.3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6</v>
      </c>
      <c r="AG59">
        <v>3.3</v>
      </c>
      <c r="AH59">
        <v>3</v>
      </c>
      <c r="AI59">
        <v>-1</v>
      </c>
      <c r="AJ59" t="s">
        <v>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ROW(Source!A37)</f>
        <v>37</v>
      </c>
      <c r="B60">
        <v>92792184</v>
      </c>
      <c r="C60">
        <v>92792148</v>
      </c>
      <c r="D60">
        <v>49546821</v>
      </c>
      <c r="E60">
        <v>1</v>
      </c>
      <c r="F60">
        <v>1</v>
      </c>
      <c r="G60">
        <v>1</v>
      </c>
      <c r="H60">
        <v>3</v>
      </c>
      <c r="I60" t="s">
        <v>359</v>
      </c>
      <c r="J60" t="s">
        <v>360</v>
      </c>
      <c r="K60" t="s">
        <v>361</v>
      </c>
      <c r="L60">
        <v>1339</v>
      </c>
      <c r="N60">
        <v>1007</v>
      </c>
      <c r="O60" t="s">
        <v>50</v>
      </c>
      <c r="P60" t="s">
        <v>50</v>
      </c>
      <c r="Q60">
        <v>1</v>
      </c>
      <c r="X60">
        <v>0.62</v>
      </c>
      <c r="Y60">
        <v>1056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0.62</v>
      </c>
      <c r="AH60">
        <v>2</v>
      </c>
      <c r="AI60">
        <v>92792163</v>
      </c>
      <c r="AJ60">
        <v>63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ROW(Source!A37)</f>
        <v>37</v>
      </c>
      <c r="B61">
        <v>92792185</v>
      </c>
      <c r="C61">
        <v>92792148</v>
      </c>
      <c r="D61">
        <v>49548010</v>
      </c>
      <c r="E61">
        <v>1</v>
      </c>
      <c r="F61">
        <v>1</v>
      </c>
      <c r="G61">
        <v>1</v>
      </c>
      <c r="H61">
        <v>3</v>
      </c>
      <c r="I61" t="s">
        <v>362</v>
      </c>
      <c r="J61" t="s">
        <v>363</v>
      </c>
      <c r="K61" t="s">
        <v>364</v>
      </c>
      <c r="L61">
        <v>1327</v>
      </c>
      <c r="N61">
        <v>1005</v>
      </c>
      <c r="O61" t="s">
        <v>349</v>
      </c>
      <c r="P61" t="s">
        <v>349</v>
      </c>
      <c r="Q61">
        <v>1</v>
      </c>
      <c r="X61">
        <v>55</v>
      </c>
      <c r="Y61">
        <v>35.53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55</v>
      </c>
      <c r="AH61">
        <v>2</v>
      </c>
      <c r="AI61">
        <v>92792164</v>
      </c>
      <c r="AJ61">
        <v>64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92792203</v>
      </c>
      <c r="C62">
        <v>92792191</v>
      </c>
      <c r="D62">
        <v>49510743</v>
      </c>
      <c r="E62">
        <v>70</v>
      </c>
      <c r="F62">
        <v>1</v>
      </c>
      <c r="G62">
        <v>1</v>
      </c>
      <c r="H62">
        <v>1</v>
      </c>
      <c r="I62" t="s">
        <v>394</v>
      </c>
      <c r="J62" t="s">
        <v>6</v>
      </c>
      <c r="K62" t="s">
        <v>395</v>
      </c>
      <c r="L62">
        <v>1191</v>
      </c>
      <c r="N62">
        <v>1013</v>
      </c>
      <c r="O62" t="s">
        <v>319</v>
      </c>
      <c r="P62" t="s">
        <v>319</v>
      </c>
      <c r="Q62">
        <v>1</v>
      </c>
      <c r="X62">
        <v>959</v>
      </c>
      <c r="Y62">
        <v>0</v>
      </c>
      <c r="Z62">
        <v>0</v>
      </c>
      <c r="AA62">
        <v>0</v>
      </c>
      <c r="AB62">
        <v>9.2899999999999991</v>
      </c>
      <c r="AC62">
        <v>0</v>
      </c>
      <c r="AD62">
        <v>1</v>
      </c>
      <c r="AE62">
        <v>1</v>
      </c>
      <c r="AF62" t="s">
        <v>6</v>
      </c>
      <c r="AG62">
        <v>959</v>
      </c>
      <c r="AH62">
        <v>2</v>
      </c>
      <c r="AI62">
        <v>92792192</v>
      </c>
      <c r="AJ62">
        <v>65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ROW(Source!A43)</f>
        <v>43</v>
      </c>
      <c r="B63">
        <v>92792204</v>
      </c>
      <c r="C63">
        <v>92792191</v>
      </c>
      <c r="D63">
        <v>49510905</v>
      </c>
      <c r="E63">
        <v>70</v>
      </c>
      <c r="F63">
        <v>1</v>
      </c>
      <c r="G63">
        <v>1</v>
      </c>
      <c r="H63">
        <v>1</v>
      </c>
      <c r="I63" t="s">
        <v>320</v>
      </c>
      <c r="J63" t="s">
        <v>6</v>
      </c>
      <c r="K63" t="s">
        <v>321</v>
      </c>
      <c r="L63">
        <v>1191</v>
      </c>
      <c r="N63">
        <v>1013</v>
      </c>
      <c r="O63" t="s">
        <v>319</v>
      </c>
      <c r="P63" t="s">
        <v>319</v>
      </c>
      <c r="Q63">
        <v>1</v>
      </c>
      <c r="X63">
        <v>231.71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6</v>
      </c>
      <c r="AG63">
        <v>231.71</v>
      </c>
      <c r="AH63">
        <v>2</v>
      </c>
      <c r="AI63">
        <v>92792193</v>
      </c>
      <c r="AJ63">
        <v>66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ROW(Source!A43)</f>
        <v>43</v>
      </c>
      <c r="B64">
        <v>92792205</v>
      </c>
      <c r="C64">
        <v>92792191</v>
      </c>
      <c r="D64">
        <v>49672093</v>
      </c>
      <c r="E64">
        <v>1</v>
      </c>
      <c r="F64">
        <v>1</v>
      </c>
      <c r="G64">
        <v>1</v>
      </c>
      <c r="H64">
        <v>2</v>
      </c>
      <c r="I64" t="s">
        <v>378</v>
      </c>
      <c r="J64" t="s">
        <v>379</v>
      </c>
      <c r="K64" t="s">
        <v>380</v>
      </c>
      <c r="L64">
        <v>1367</v>
      </c>
      <c r="N64">
        <v>1011</v>
      </c>
      <c r="O64" t="s">
        <v>325</v>
      </c>
      <c r="P64" t="s">
        <v>325</v>
      </c>
      <c r="Q64">
        <v>1</v>
      </c>
      <c r="X64">
        <v>9.11</v>
      </c>
      <c r="Y64">
        <v>0</v>
      </c>
      <c r="Z64">
        <v>70.010000000000005</v>
      </c>
      <c r="AA64">
        <v>11.6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9.11</v>
      </c>
      <c r="AH64">
        <v>2</v>
      </c>
      <c r="AI64">
        <v>92792194</v>
      </c>
      <c r="AJ64">
        <v>67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ROW(Source!A43)</f>
        <v>43</v>
      </c>
      <c r="B65">
        <v>92792206</v>
      </c>
      <c r="C65">
        <v>92792191</v>
      </c>
      <c r="D65">
        <v>49672573</v>
      </c>
      <c r="E65">
        <v>1</v>
      </c>
      <c r="F65">
        <v>1</v>
      </c>
      <c r="G65">
        <v>1</v>
      </c>
      <c r="H65">
        <v>2</v>
      </c>
      <c r="I65" t="s">
        <v>331</v>
      </c>
      <c r="J65" t="s">
        <v>332</v>
      </c>
      <c r="K65" t="s">
        <v>333</v>
      </c>
      <c r="L65">
        <v>1367</v>
      </c>
      <c r="N65">
        <v>1011</v>
      </c>
      <c r="O65" t="s">
        <v>325</v>
      </c>
      <c r="P65" t="s">
        <v>325</v>
      </c>
      <c r="Q65">
        <v>1</v>
      </c>
      <c r="X65">
        <v>217.24</v>
      </c>
      <c r="Y65">
        <v>0</v>
      </c>
      <c r="Z65">
        <v>115.4</v>
      </c>
      <c r="AA65">
        <v>13.5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217.24</v>
      </c>
      <c r="AH65">
        <v>2</v>
      </c>
      <c r="AI65">
        <v>92792195</v>
      </c>
      <c r="AJ65">
        <v>68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ROW(Source!A43)</f>
        <v>43</v>
      </c>
      <c r="B66">
        <v>92792207</v>
      </c>
      <c r="C66">
        <v>92792191</v>
      </c>
      <c r="D66">
        <v>49672850</v>
      </c>
      <c r="E66">
        <v>1</v>
      </c>
      <c r="F66">
        <v>1</v>
      </c>
      <c r="G66">
        <v>1</v>
      </c>
      <c r="H66">
        <v>2</v>
      </c>
      <c r="I66" t="s">
        <v>337</v>
      </c>
      <c r="J66" t="s">
        <v>338</v>
      </c>
      <c r="K66" t="s">
        <v>339</v>
      </c>
      <c r="L66">
        <v>1367</v>
      </c>
      <c r="N66">
        <v>1011</v>
      </c>
      <c r="O66" t="s">
        <v>325</v>
      </c>
      <c r="P66" t="s">
        <v>325</v>
      </c>
      <c r="Q66">
        <v>1</v>
      </c>
      <c r="X66">
        <v>23.79</v>
      </c>
      <c r="Y66">
        <v>0</v>
      </c>
      <c r="Z66">
        <v>1.9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23.79</v>
      </c>
      <c r="AH66">
        <v>2</v>
      </c>
      <c r="AI66">
        <v>92792196</v>
      </c>
      <c r="AJ66">
        <v>69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92792208</v>
      </c>
      <c r="C67">
        <v>92792191</v>
      </c>
      <c r="D67">
        <v>49673503</v>
      </c>
      <c r="E67">
        <v>1</v>
      </c>
      <c r="F67">
        <v>1</v>
      </c>
      <c r="G67">
        <v>1</v>
      </c>
      <c r="H67">
        <v>2</v>
      </c>
      <c r="I67" t="s">
        <v>340</v>
      </c>
      <c r="J67" t="s">
        <v>341</v>
      </c>
      <c r="K67" t="s">
        <v>342</v>
      </c>
      <c r="L67">
        <v>1367</v>
      </c>
      <c r="N67">
        <v>1011</v>
      </c>
      <c r="O67" t="s">
        <v>325</v>
      </c>
      <c r="P67" t="s">
        <v>325</v>
      </c>
      <c r="Q67">
        <v>1</v>
      </c>
      <c r="X67">
        <v>5.36</v>
      </c>
      <c r="Y67">
        <v>0</v>
      </c>
      <c r="Z67">
        <v>65.709999999999994</v>
      </c>
      <c r="AA67">
        <v>11.6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5.36</v>
      </c>
      <c r="AH67">
        <v>2</v>
      </c>
      <c r="AI67">
        <v>92792197</v>
      </c>
      <c r="AJ67">
        <v>70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92792209</v>
      </c>
      <c r="C68">
        <v>92792191</v>
      </c>
      <c r="D68">
        <v>49673715</v>
      </c>
      <c r="E68">
        <v>1</v>
      </c>
      <c r="F68">
        <v>1</v>
      </c>
      <c r="G68">
        <v>1</v>
      </c>
      <c r="H68">
        <v>2</v>
      </c>
      <c r="I68" t="s">
        <v>367</v>
      </c>
      <c r="J68" t="s">
        <v>368</v>
      </c>
      <c r="K68" t="s">
        <v>369</v>
      </c>
      <c r="L68">
        <v>1367</v>
      </c>
      <c r="N68">
        <v>1011</v>
      </c>
      <c r="O68" t="s">
        <v>325</v>
      </c>
      <c r="P68" t="s">
        <v>325</v>
      </c>
      <c r="Q68">
        <v>1</v>
      </c>
      <c r="X68">
        <v>40.33</v>
      </c>
      <c r="Y68">
        <v>0</v>
      </c>
      <c r="Z68">
        <v>8.1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40.33</v>
      </c>
      <c r="AH68">
        <v>2</v>
      </c>
      <c r="AI68">
        <v>92792198</v>
      </c>
      <c r="AJ68">
        <v>71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92792210</v>
      </c>
      <c r="C69">
        <v>92792191</v>
      </c>
      <c r="D69">
        <v>49524310</v>
      </c>
      <c r="E69">
        <v>1</v>
      </c>
      <c r="F69">
        <v>1</v>
      </c>
      <c r="G69">
        <v>1</v>
      </c>
      <c r="H69">
        <v>3</v>
      </c>
      <c r="I69" t="s">
        <v>381</v>
      </c>
      <c r="J69" t="s">
        <v>382</v>
      </c>
      <c r="K69" t="s">
        <v>383</v>
      </c>
      <c r="L69">
        <v>1348</v>
      </c>
      <c r="N69">
        <v>1009</v>
      </c>
      <c r="O69" t="s">
        <v>58</v>
      </c>
      <c r="P69" t="s">
        <v>58</v>
      </c>
      <c r="Q69">
        <v>1000</v>
      </c>
      <c r="X69">
        <v>0.03</v>
      </c>
      <c r="Y69">
        <v>9424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0.03</v>
      </c>
      <c r="AH69">
        <v>2</v>
      </c>
      <c r="AI69">
        <v>92792199</v>
      </c>
      <c r="AJ69">
        <v>72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92792211</v>
      </c>
      <c r="C70">
        <v>92792191</v>
      </c>
      <c r="D70">
        <v>49511719</v>
      </c>
      <c r="E70">
        <v>70</v>
      </c>
      <c r="F70">
        <v>1</v>
      </c>
      <c r="G70">
        <v>1</v>
      </c>
      <c r="H70">
        <v>3</v>
      </c>
      <c r="I70" t="s">
        <v>464</v>
      </c>
      <c r="J70" t="s">
        <v>6</v>
      </c>
      <c r="K70" t="s">
        <v>465</v>
      </c>
      <c r="L70">
        <v>1339</v>
      </c>
      <c r="N70">
        <v>1007</v>
      </c>
      <c r="O70" t="s">
        <v>50</v>
      </c>
      <c r="P70" t="s">
        <v>50</v>
      </c>
      <c r="Q70">
        <v>1</v>
      </c>
      <c r="X70">
        <v>29.1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6</v>
      </c>
      <c r="AG70">
        <v>29.1</v>
      </c>
      <c r="AH70">
        <v>3</v>
      </c>
      <c r="AI70">
        <v>-1</v>
      </c>
      <c r="AJ70" t="s">
        <v>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ROW(Source!A43)</f>
        <v>43</v>
      </c>
      <c r="B71">
        <v>92792212</v>
      </c>
      <c r="C71">
        <v>92792191</v>
      </c>
      <c r="D71">
        <v>49528524</v>
      </c>
      <c r="E71">
        <v>1</v>
      </c>
      <c r="F71">
        <v>1</v>
      </c>
      <c r="G71">
        <v>1</v>
      </c>
      <c r="H71">
        <v>3</v>
      </c>
      <c r="I71" t="s">
        <v>384</v>
      </c>
      <c r="J71" t="s">
        <v>385</v>
      </c>
      <c r="K71" t="s">
        <v>386</v>
      </c>
      <c r="L71">
        <v>1339</v>
      </c>
      <c r="N71">
        <v>1007</v>
      </c>
      <c r="O71" t="s">
        <v>50</v>
      </c>
      <c r="P71" t="s">
        <v>50</v>
      </c>
      <c r="Q71">
        <v>1</v>
      </c>
      <c r="X71">
        <v>4.5999999999999999E-2</v>
      </c>
      <c r="Y71">
        <v>463.3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4.5999999999999999E-2</v>
      </c>
      <c r="AH71">
        <v>2</v>
      </c>
      <c r="AI71">
        <v>92792200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ROW(Source!A43)</f>
        <v>43</v>
      </c>
      <c r="B72">
        <v>92792213</v>
      </c>
      <c r="C72">
        <v>92792191</v>
      </c>
      <c r="D72">
        <v>49512165</v>
      </c>
      <c r="E72">
        <v>70</v>
      </c>
      <c r="F72">
        <v>1</v>
      </c>
      <c r="G72">
        <v>1</v>
      </c>
      <c r="H72">
        <v>3</v>
      </c>
      <c r="I72" t="s">
        <v>478</v>
      </c>
      <c r="J72" t="s">
        <v>6</v>
      </c>
      <c r="K72" t="s">
        <v>479</v>
      </c>
      <c r="L72">
        <v>1371</v>
      </c>
      <c r="N72">
        <v>1013</v>
      </c>
      <c r="O72" t="s">
        <v>63</v>
      </c>
      <c r="P72" t="s">
        <v>63</v>
      </c>
      <c r="Q72">
        <v>1</v>
      </c>
      <c r="X72">
        <v>200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6</v>
      </c>
      <c r="AG72">
        <v>200</v>
      </c>
      <c r="AH72">
        <v>3</v>
      </c>
      <c r="AI72">
        <v>-1</v>
      </c>
      <c r="AJ72" t="s">
        <v>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ROW(Source!A43)</f>
        <v>43</v>
      </c>
      <c r="B73">
        <v>92792214</v>
      </c>
      <c r="C73">
        <v>92792191</v>
      </c>
      <c r="D73">
        <v>49538339</v>
      </c>
      <c r="E73">
        <v>1</v>
      </c>
      <c r="F73">
        <v>1</v>
      </c>
      <c r="G73">
        <v>1</v>
      </c>
      <c r="H73">
        <v>3</v>
      </c>
      <c r="I73" t="s">
        <v>387</v>
      </c>
      <c r="J73" t="s">
        <v>388</v>
      </c>
      <c r="K73" t="s">
        <v>389</v>
      </c>
      <c r="L73">
        <v>1407</v>
      </c>
      <c r="N73">
        <v>1013</v>
      </c>
      <c r="O73" t="s">
        <v>390</v>
      </c>
      <c r="P73" t="s">
        <v>390</v>
      </c>
      <c r="Q73">
        <v>1</v>
      </c>
      <c r="X73">
        <v>0.11</v>
      </c>
      <c r="Y73">
        <v>1752.6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0.11</v>
      </c>
      <c r="AH73">
        <v>2</v>
      </c>
      <c r="AI73">
        <v>92792202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ROW(Source!A43)</f>
        <v>43</v>
      </c>
      <c r="B74">
        <v>92792215</v>
      </c>
      <c r="C74">
        <v>92792191</v>
      </c>
      <c r="D74">
        <v>49512885</v>
      </c>
      <c r="E74">
        <v>70</v>
      </c>
      <c r="F74">
        <v>1</v>
      </c>
      <c r="G74">
        <v>1</v>
      </c>
      <c r="H74">
        <v>3</v>
      </c>
      <c r="I74" t="s">
        <v>480</v>
      </c>
      <c r="J74" t="s">
        <v>6</v>
      </c>
      <c r="K74" t="s">
        <v>481</v>
      </c>
      <c r="L74">
        <v>1371</v>
      </c>
      <c r="N74">
        <v>1013</v>
      </c>
      <c r="O74" t="s">
        <v>63</v>
      </c>
      <c r="P74" t="s">
        <v>63</v>
      </c>
      <c r="Q74">
        <v>1</v>
      </c>
      <c r="X74">
        <v>200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6</v>
      </c>
      <c r="AG74">
        <v>200</v>
      </c>
      <c r="AH74">
        <v>3</v>
      </c>
      <c r="AI74">
        <v>-1</v>
      </c>
      <c r="AJ74" t="s">
        <v>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92792237</v>
      </c>
      <c r="C75">
        <v>92792217</v>
      </c>
      <c r="D75">
        <v>49510711</v>
      </c>
      <c r="E75">
        <v>70</v>
      </c>
      <c r="F75">
        <v>1</v>
      </c>
      <c r="G75">
        <v>1</v>
      </c>
      <c r="H75">
        <v>1</v>
      </c>
      <c r="I75" t="s">
        <v>396</v>
      </c>
      <c r="J75" t="s">
        <v>6</v>
      </c>
      <c r="K75" t="s">
        <v>397</v>
      </c>
      <c r="L75">
        <v>1191</v>
      </c>
      <c r="N75">
        <v>1013</v>
      </c>
      <c r="O75" t="s">
        <v>319</v>
      </c>
      <c r="P75" t="s">
        <v>319</v>
      </c>
      <c r="Q75">
        <v>1</v>
      </c>
      <c r="X75">
        <v>302</v>
      </c>
      <c r="Y75">
        <v>0</v>
      </c>
      <c r="Z75">
        <v>0</v>
      </c>
      <c r="AA75">
        <v>0</v>
      </c>
      <c r="AB75">
        <v>8.4600000000000009</v>
      </c>
      <c r="AC75">
        <v>0</v>
      </c>
      <c r="AD75">
        <v>1</v>
      </c>
      <c r="AE75">
        <v>1</v>
      </c>
      <c r="AF75" t="s">
        <v>6</v>
      </c>
      <c r="AG75">
        <v>302</v>
      </c>
      <c r="AH75">
        <v>2</v>
      </c>
      <c r="AI75">
        <v>92792218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92792238</v>
      </c>
      <c r="C76">
        <v>92792217</v>
      </c>
      <c r="D76">
        <v>49510905</v>
      </c>
      <c r="E76">
        <v>70</v>
      </c>
      <c r="F76">
        <v>1</v>
      </c>
      <c r="G76">
        <v>1</v>
      </c>
      <c r="H76">
        <v>1</v>
      </c>
      <c r="I76" t="s">
        <v>320</v>
      </c>
      <c r="J76" t="s">
        <v>6</v>
      </c>
      <c r="K76" t="s">
        <v>321</v>
      </c>
      <c r="L76">
        <v>1191</v>
      </c>
      <c r="N76">
        <v>1013</v>
      </c>
      <c r="O76" t="s">
        <v>319</v>
      </c>
      <c r="P76" t="s">
        <v>319</v>
      </c>
      <c r="Q76">
        <v>1</v>
      </c>
      <c r="X76">
        <v>48.23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6</v>
      </c>
      <c r="AG76">
        <v>48.23</v>
      </c>
      <c r="AH76">
        <v>2</v>
      </c>
      <c r="AI76">
        <v>92792219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92792239</v>
      </c>
      <c r="C77">
        <v>92792217</v>
      </c>
      <c r="D77">
        <v>49672573</v>
      </c>
      <c r="E77">
        <v>1</v>
      </c>
      <c r="F77">
        <v>1</v>
      </c>
      <c r="G77">
        <v>1</v>
      </c>
      <c r="H77">
        <v>2</v>
      </c>
      <c r="I77" t="s">
        <v>331</v>
      </c>
      <c r="J77" t="s">
        <v>332</v>
      </c>
      <c r="K77" t="s">
        <v>333</v>
      </c>
      <c r="L77">
        <v>1367</v>
      </c>
      <c r="N77">
        <v>1011</v>
      </c>
      <c r="O77" t="s">
        <v>325</v>
      </c>
      <c r="P77" t="s">
        <v>325</v>
      </c>
      <c r="Q77">
        <v>1</v>
      </c>
      <c r="X77">
        <v>1.1399999999999999</v>
      </c>
      <c r="Y77">
        <v>0</v>
      </c>
      <c r="Z77">
        <v>115.4</v>
      </c>
      <c r="AA77">
        <v>13.5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1.1399999999999999</v>
      </c>
      <c r="AH77">
        <v>2</v>
      </c>
      <c r="AI77">
        <v>92792220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92792240</v>
      </c>
      <c r="C78">
        <v>92792217</v>
      </c>
      <c r="D78">
        <v>49672727</v>
      </c>
      <c r="E78">
        <v>1</v>
      </c>
      <c r="F78">
        <v>1</v>
      </c>
      <c r="G78">
        <v>1</v>
      </c>
      <c r="H78">
        <v>2</v>
      </c>
      <c r="I78" t="s">
        <v>334</v>
      </c>
      <c r="J78" t="s">
        <v>335</v>
      </c>
      <c r="K78" t="s">
        <v>336</v>
      </c>
      <c r="L78">
        <v>1367</v>
      </c>
      <c r="N78">
        <v>1011</v>
      </c>
      <c r="O78" t="s">
        <v>325</v>
      </c>
      <c r="P78" t="s">
        <v>325</v>
      </c>
      <c r="Q78">
        <v>1</v>
      </c>
      <c r="X78">
        <v>2.88</v>
      </c>
      <c r="Y78">
        <v>0</v>
      </c>
      <c r="Z78">
        <v>89.99</v>
      </c>
      <c r="AA78">
        <v>10.06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2.88</v>
      </c>
      <c r="AH78">
        <v>2</v>
      </c>
      <c r="AI78">
        <v>92792221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ROW(Source!A45)</f>
        <v>45</v>
      </c>
      <c r="B79">
        <v>92792241</v>
      </c>
      <c r="C79">
        <v>92792217</v>
      </c>
      <c r="D79">
        <v>49672851</v>
      </c>
      <c r="E79">
        <v>1</v>
      </c>
      <c r="F79">
        <v>1</v>
      </c>
      <c r="G79">
        <v>1</v>
      </c>
      <c r="H79">
        <v>2</v>
      </c>
      <c r="I79" t="s">
        <v>398</v>
      </c>
      <c r="J79" t="s">
        <v>399</v>
      </c>
      <c r="K79" t="s">
        <v>400</v>
      </c>
      <c r="L79">
        <v>1367</v>
      </c>
      <c r="N79">
        <v>1011</v>
      </c>
      <c r="O79" t="s">
        <v>325</v>
      </c>
      <c r="P79" t="s">
        <v>325</v>
      </c>
      <c r="Q79">
        <v>1</v>
      </c>
      <c r="X79">
        <v>18.71</v>
      </c>
      <c r="Y79">
        <v>0</v>
      </c>
      <c r="Z79">
        <v>0.5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18.71</v>
      </c>
      <c r="AH79">
        <v>2</v>
      </c>
      <c r="AI79">
        <v>92792222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ROW(Source!A45)</f>
        <v>45</v>
      </c>
      <c r="B80">
        <v>92792242</v>
      </c>
      <c r="C80">
        <v>92792217</v>
      </c>
      <c r="D80">
        <v>49672974</v>
      </c>
      <c r="E80">
        <v>1</v>
      </c>
      <c r="F80">
        <v>1</v>
      </c>
      <c r="G80">
        <v>1</v>
      </c>
      <c r="H80">
        <v>2</v>
      </c>
      <c r="I80" t="s">
        <v>401</v>
      </c>
      <c r="J80" t="s">
        <v>402</v>
      </c>
      <c r="K80" t="s">
        <v>403</v>
      </c>
      <c r="L80">
        <v>1367</v>
      </c>
      <c r="N80">
        <v>1011</v>
      </c>
      <c r="O80" t="s">
        <v>325</v>
      </c>
      <c r="P80" t="s">
        <v>325</v>
      </c>
      <c r="Q80">
        <v>1</v>
      </c>
      <c r="X80">
        <v>6.25</v>
      </c>
      <c r="Y80">
        <v>0</v>
      </c>
      <c r="Z80">
        <v>30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6.25</v>
      </c>
      <c r="AH80">
        <v>2</v>
      </c>
      <c r="AI80">
        <v>92792223</v>
      </c>
      <c r="AJ80">
        <v>81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ROW(Source!A45)</f>
        <v>45</v>
      </c>
      <c r="B81">
        <v>92792243</v>
      </c>
      <c r="C81">
        <v>92792217</v>
      </c>
      <c r="D81">
        <v>49673450</v>
      </c>
      <c r="E81">
        <v>1</v>
      </c>
      <c r="F81">
        <v>1</v>
      </c>
      <c r="G81">
        <v>1</v>
      </c>
      <c r="H81">
        <v>2</v>
      </c>
      <c r="I81" t="s">
        <v>404</v>
      </c>
      <c r="J81" t="s">
        <v>405</v>
      </c>
      <c r="K81" t="s">
        <v>406</v>
      </c>
      <c r="L81">
        <v>1367</v>
      </c>
      <c r="N81">
        <v>1011</v>
      </c>
      <c r="O81" t="s">
        <v>325</v>
      </c>
      <c r="P81" t="s">
        <v>325</v>
      </c>
      <c r="Q81">
        <v>1</v>
      </c>
      <c r="X81">
        <v>22.3</v>
      </c>
      <c r="Y81">
        <v>0</v>
      </c>
      <c r="Z81">
        <v>110</v>
      </c>
      <c r="AA81">
        <v>11.6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22.3</v>
      </c>
      <c r="AH81">
        <v>2</v>
      </c>
      <c r="AI81">
        <v>92792224</v>
      </c>
      <c r="AJ81">
        <v>82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ROW(Source!A45)</f>
        <v>45</v>
      </c>
      <c r="B82">
        <v>92792244</v>
      </c>
      <c r="C82">
        <v>92792217</v>
      </c>
      <c r="D82">
        <v>49673503</v>
      </c>
      <c r="E82">
        <v>1</v>
      </c>
      <c r="F82">
        <v>1</v>
      </c>
      <c r="G82">
        <v>1</v>
      </c>
      <c r="H82">
        <v>2</v>
      </c>
      <c r="I82" t="s">
        <v>340</v>
      </c>
      <c r="J82" t="s">
        <v>341</v>
      </c>
      <c r="K82" t="s">
        <v>342</v>
      </c>
      <c r="L82">
        <v>1367</v>
      </c>
      <c r="N82">
        <v>1011</v>
      </c>
      <c r="O82" t="s">
        <v>325</v>
      </c>
      <c r="P82" t="s">
        <v>325</v>
      </c>
      <c r="Q82">
        <v>1</v>
      </c>
      <c r="X82">
        <v>3.2</v>
      </c>
      <c r="Y82">
        <v>0</v>
      </c>
      <c r="Z82">
        <v>65.709999999999994</v>
      </c>
      <c r="AA82">
        <v>11.6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3.2</v>
      </c>
      <c r="AH82">
        <v>2</v>
      </c>
      <c r="AI82">
        <v>92792225</v>
      </c>
      <c r="AJ82">
        <v>83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ROW(Source!A45)</f>
        <v>45</v>
      </c>
      <c r="B83">
        <v>92792245</v>
      </c>
      <c r="C83">
        <v>92792217</v>
      </c>
      <c r="D83">
        <v>49673591</v>
      </c>
      <c r="E83">
        <v>1</v>
      </c>
      <c r="F83">
        <v>1</v>
      </c>
      <c r="G83">
        <v>1</v>
      </c>
      <c r="H83">
        <v>2</v>
      </c>
      <c r="I83" t="s">
        <v>373</v>
      </c>
      <c r="J83" t="s">
        <v>374</v>
      </c>
      <c r="K83" t="s">
        <v>375</v>
      </c>
      <c r="L83">
        <v>1367</v>
      </c>
      <c r="N83">
        <v>1011</v>
      </c>
      <c r="O83" t="s">
        <v>325</v>
      </c>
      <c r="P83" t="s">
        <v>325</v>
      </c>
      <c r="Q83">
        <v>1</v>
      </c>
      <c r="X83">
        <v>18.71</v>
      </c>
      <c r="Y83">
        <v>0</v>
      </c>
      <c r="Z83">
        <v>22.29</v>
      </c>
      <c r="AA83">
        <v>11.6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18.71</v>
      </c>
      <c r="AH83">
        <v>2</v>
      </c>
      <c r="AI83">
        <v>92792226</v>
      </c>
      <c r="AJ83">
        <v>84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ROW(Source!A45)</f>
        <v>45</v>
      </c>
      <c r="B84">
        <v>92792246</v>
      </c>
      <c r="C84">
        <v>92792217</v>
      </c>
      <c r="D84">
        <v>49521297</v>
      </c>
      <c r="E84">
        <v>1</v>
      </c>
      <c r="F84">
        <v>1</v>
      </c>
      <c r="G84">
        <v>1</v>
      </c>
      <c r="H84">
        <v>3</v>
      </c>
      <c r="I84" t="s">
        <v>407</v>
      </c>
      <c r="J84" t="s">
        <v>408</v>
      </c>
      <c r="K84" t="s">
        <v>409</v>
      </c>
      <c r="L84">
        <v>1348</v>
      </c>
      <c r="N84">
        <v>1009</v>
      </c>
      <c r="O84" t="s">
        <v>58</v>
      </c>
      <c r="P84" t="s">
        <v>58</v>
      </c>
      <c r="Q84">
        <v>1000</v>
      </c>
      <c r="X84">
        <v>7.0000000000000001E-3</v>
      </c>
      <c r="Y84">
        <v>1690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7.0000000000000001E-3</v>
      </c>
      <c r="AH84">
        <v>2</v>
      </c>
      <c r="AI84">
        <v>92792227</v>
      </c>
      <c r="AJ84">
        <v>85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ROW(Source!A45)</f>
        <v>45</v>
      </c>
      <c r="B85">
        <v>92792247</v>
      </c>
      <c r="C85">
        <v>92792217</v>
      </c>
      <c r="D85">
        <v>49523203</v>
      </c>
      <c r="E85">
        <v>1</v>
      </c>
      <c r="F85">
        <v>1</v>
      </c>
      <c r="G85">
        <v>1</v>
      </c>
      <c r="H85">
        <v>3</v>
      </c>
      <c r="I85" t="s">
        <v>343</v>
      </c>
      <c r="J85" t="s">
        <v>344</v>
      </c>
      <c r="K85" t="s">
        <v>345</v>
      </c>
      <c r="L85">
        <v>1339</v>
      </c>
      <c r="N85">
        <v>1007</v>
      </c>
      <c r="O85" t="s">
        <v>50</v>
      </c>
      <c r="P85" t="s">
        <v>50</v>
      </c>
      <c r="Q85">
        <v>1</v>
      </c>
      <c r="X85">
        <v>178</v>
      </c>
      <c r="Y85">
        <v>2.44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178</v>
      </c>
      <c r="AH85">
        <v>2</v>
      </c>
      <c r="AI85">
        <v>92792228</v>
      </c>
      <c r="AJ85">
        <v>86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ROW(Source!A45)</f>
        <v>45</v>
      </c>
      <c r="B86">
        <v>92792248</v>
      </c>
      <c r="C86">
        <v>92792217</v>
      </c>
      <c r="D86">
        <v>49526698</v>
      </c>
      <c r="E86">
        <v>1</v>
      </c>
      <c r="F86">
        <v>1</v>
      </c>
      <c r="G86">
        <v>1</v>
      </c>
      <c r="H86">
        <v>3</v>
      </c>
      <c r="I86" t="s">
        <v>410</v>
      </c>
      <c r="J86" t="s">
        <v>411</v>
      </c>
      <c r="K86" t="s">
        <v>412</v>
      </c>
      <c r="L86">
        <v>1330</v>
      </c>
      <c r="N86">
        <v>1005</v>
      </c>
      <c r="O86" t="s">
        <v>413</v>
      </c>
      <c r="P86" t="s">
        <v>413</v>
      </c>
      <c r="Q86">
        <v>10</v>
      </c>
      <c r="X86">
        <v>11</v>
      </c>
      <c r="Y86">
        <v>84.75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11</v>
      </c>
      <c r="AH86">
        <v>2</v>
      </c>
      <c r="AI86">
        <v>92792229</v>
      </c>
      <c r="AJ86">
        <v>87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ROW(Source!A45)</f>
        <v>45</v>
      </c>
      <c r="B87">
        <v>92792249</v>
      </c>
      <c r="C87">
        <v>92792217</v>
      </c>
      <c r="D87">
        <v>49527507</v>
      </c>
      <c r="E87">
        <v>1</v>
      </c>
      <c r="F87">
        <v>1</v>
      </c>
      <c r="G87">
        <v>1</v>
      </c>
      <c r="H87">
        <v>3</v>
      </c>
      <c r="I87" t="s">
        <v>414</v>
      </c>
      <c r="J87" t="s">
        <v>415</v>
      </c>
      <c r="K87" t="s">
        <v>416</v>
      </c>
      <c r="L87">
        <v>1339</v>
      </c>
      <c r="N87">
        <v>1007</v>
      </c>
      <c r="O87" t="s">
        <v>50</v>
      </c>
      <c r="P87" t="s">
        <v>50</v>
      </c>
      <c r="Q87">
        <v>1</v>
      </c>
      <c r="X87">
        <v>40</v>
      </c>
      <c r="Y87">
        <v>59.99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40</v>
      </c>
      <c r="AH87">
        <v>2</v>
      </c>
      <c r="AI87">
        <v>92792230</v>
      </c>
      <c r="AJ87">
        <v>88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ROW(Source!A45)</f>
        <v>45</v>
      </c>
      <c r="B88">
        <v>92792250</v>
      </c>
      <c r="C88">
        <v>92792217</v>
      </c>
      <c r="D88">
        <v>49511709</v>
      </c>
      <c r="E88">
        <v>70</v>
      </c>
      <c r="F88">
        <v>1</v>
      </c>
      <c r="G88">
        <v>1</v>
      </c>
      <c r="H88">
        <v>3</v>
      </c>
      <c r="I88" t="s">
        <v>482</v>
      </c>
      <c r="J88" t="s">
        <v>6</v>
      </c>
      <c r="K88" t="s">
        <v>483</v>
      </c>
      <c r="L88">
        <v>1339</v>
      </c>
      <c r="N88">
        <v>1007</v>
      </c>
      <c r="O88" t="s">
        <v>50</v>
      </c>
      <c r="P88" t="s">
        <v>50</v>
      </c>
      <c r="Q88">
        <v>1</v>
      </c>
      <c r="X88">
        <v>204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6</v>
      </c>
      <c r="AG88">
        <v>204</v>
      </c>
      <c r="AH88">
        <v>3</v>
      </c>
      <c r="AI88">
        <v>-1</v>
      </c>
      <c r="AJ88" t="s">
        <v>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ROW(Source!A45)</f>
        <v>45</v>
      </c>
      <c r="B89">
        <v>92792251</v>
      </c>
      <c r="C89">
        <v>92792217</v>
      </c>
      <c r="D89">
        <v>49513070</v>
      </c>
      <c r="E89">
        <v>70</v>
      </c>
      <c r="F89">
        <v>1</v>
      </c>
      <c r="G89">
        <v>1</v>
      </c>
      <c r="H89">
        <v>3</v>
      </c>
      <c r="I89" t="s">
        <v>476</v>
      </c>
      <c r="J89" t="s">
        <v>6</v>
      </c>
      <c r="K89" t="s">
        <v>477</v>
      </c>
      <c r="L89">
        <v>1348</v>
      </c>
      <c r="N89">
        <v>1009</v>
      </c>
      <c r="O89" t="s">
        <v>58</v>
      </c>
      <c r="P89" t="s">
        <v>58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6</v>
      </c>
      <c r="AG89">
        <v>0</v>
      </c>
      <c r="AH89">
        <v>3</v>
      </c>
      <c r="AI89">
        <v>-1</v>
      </c>
      <c r="AJ89" t="s">
        <v>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ROW(Source!A45)</f>
        <v>45</v>
      </c>
      <c r="B90">
        <v>92792252</v>
      </c>
      <c r="C90">
        <v>92792217</v>
      </c>
      <c r="D90">
        <v>49546752</v>
      </c>
      <c r="E90">
        <v>1</v>
      </c>
      <c r="F90">
        <v>1</v>
      </c>
      <c r="G90">
        <v>1</v>
      </c>
      <c r="H90">
        <v>3</v>
      </c>
      <c r="I90" t="s">
        <v>417</v>
      </c>
      <c r="J90" t="s">
        <v>418</v>
      </c>
      <c r="K90" t="s">
        <v>419</v>
      </c>
      <c r="L90">
        <v>1339</v>
      </c>
      <c r="N90">
        <v>1007</v>
      </c>
      <c r="O90" t="s">
        <v>50</v>
      </c>
      <c r="P90" t="s">
        <v>50</v>
      </c>
      <c r="Q90">
        <v>1</v>
      </c>
      <c r="X90">
        <v>0.24</v>
      </c>
      <c r="Y90">
        <v>1320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0.24</v>
      </c>
      <c r="AH90">
        <v>2</v>
      </c>
      <c r="AI90">
        <v>92792232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ROW(Source!A45)</f>
        <v>45</v>
      </c>
      <c r="B91">
        <v>92792253</v>
      </c>
      <c r="C91">
        <v>92792217</v>
      </c>
      <c r="D91">
        <v>49546813</v>
      </c>
      <c r="E91">
        <v>1</v>
      </c>
      <c r="F91">
        <v>1</v>
      </c>
      <c r="G91">
        <v>1</v>
      </c>
      <c r="H91">
        <v>3</v>
      </c>
      <c r="I91" t="s">
        <v>420</v>
      </c>
      <c r="J91" t="s">
        <v>421</v>
      </c>
      <c r="K91" t="s">
        <v>422</v>
      </c>
      <c r="L91">
        <v>1339</v>
      </c>
      <c r="N91">
        <v>1007</v>
      </c>
      <c r="O91" t="s">
        <v>50</v>
      </c>
      <c r="P91" t="s">
        <v>50</v>
      </c>
      <c r="Q91">
        <v>1</v>
      </c>
      <c r="X91">
        <v>0.19</v>
      </c>
      <c r="Y91">
        <v>1100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0.19</v>
      </c>
      <c r="AH91">
        <v>2</v>
      </c>
      <c r="AI91">
        <v>92792233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ROW(Source!A45)</f>
        <v>45</v>
      </c>
      <c r="B92">
        <v>92792254</v>
      </c>
      <c r="C92">
        <v>92792217</v>
      </c>
      <c r="D92">
        <v>49548011</v>
      </c>
      <c r="E92">
        <v>1</v>
      </c>
      <c r="F92">
        <v>1</v>
      </c>
      <c r="G92">
        <v>1</v>
      </c>
      <c r="H92">
        <v>3</v>
      </c>
      <c r="I92" t="s">
        <v>423</v>
      </c>
      <c r="J92" t="s">
        <v>424</v>
      </c>
      <c r="K92" t="s">
        <v>425</v>
      </c>
      <c r="L92">
        <v>1327</v>
      </c>
      <c r="N92">
        <v>1005</v>
      </c>
      <c r="O92" t="s">
        <v>349</v>
      </c>
      <c r="P92" t="s">
        <v>349</v>
      </c>
      <c r="Q92">
        <v>1</v>
      </c>
      <c r="X92">
        <v>12.2</v>
      </c>
      <c r="Y92">
        <v>57.63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12.2</v>
      </c>
      <c r="AH92">
        <v>2</v>
      </c>
      <c r="AI92">
        <v>92792234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ROW(Source!A45)</f>
        <v>45</v>
      </c>
      <c r="B93">
        <v>92792255</v>
      </c>
      <c r="C93">
        <v>92792217</v>
      </c>
      <c r="D93">
        <v>49549206</v>
      </c>
      <c r="E93">
        <v>1</v>
      </c>
      <c r="F93">
        <v>1</v>
      </c>
      <c r="G93">
        <v>1</v>
      </c>
      <c r="H93">
        <v>3</v>
      </c>
      <c r="I93" t="s">
        <v>426</v>
      </c>
      <c r="J93" t="s">
        <v>427</v>
      </c>
      <c r="K93" t="s">
        <v>428</v>
      </c>
      <c r="L93">
        <v>1327</v>
      </c>
      <c r="N93">
        <v>1005</v>
      </c>
      <c r="O93" t="s">
        <v>349</v>
      </c>
      <c r="P93" t="s">
        <v>349</v>
      </c>
      <c r="Q93">
        <v>1</v>
      </c>
      <c r="X93">
        <v>7.58</v>
      </c>
      <c r="Y93">
        <v>7.46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7.58</v>
      </c>
      <c r="AH93">
        <v>2</v>
      </c>
      <c r="AI93">
        <v>92792235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ROW(Source!A45)</f>
        <v>45</v>
      </c>
      <c r="B94">
        <v>92792256</v>
      </c>
      <c r="C94">
        <v>92792217</v>
      </c>
      <c r="D94">
        <v>49555118</v>
      </c>
      <c r="E94">
        <v>1</v>
      </c>
      <c r="F94">
        <v>1</v>
      </c>
      <c r="G94">
        <v>1</v>
      </c>
      <c r="H94">
        <v>3</v>
      </c>
      <c r="I94" t="s">
        <v>429</v>
      </c>
      <c r="J94" t="s">
        <v>430</v>
      </c>
      <c r="K94" t="s">
        <v>431</v>
      </c>
      <c r="L94">
        <v>1346</v>
      </c>
      <c r="N94">
        <v>1009</v>
      </c>
      <c r="O94" t="s">
        <v>432</v>
      </c>
      <c r="P94" t="s">
        <v>432</v>
      </c>
      <c r="Q94">
        <v>1</v>
      </c>
      <c r="X94">
        <v>130</v>
      </c>
      <c r="Y94">
        <v>7.59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130</v>
      </c>
      <c r="AH94">
        <v>2</v>
      </c>
      <c r="AI94">
        <v>92792236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92792268</v>
      </c>
      <c r="C95">
        <v>92792258</v>
      </c>
      <c r="D95">
        <v>49510711</v>
      </c>
      <c r="E95">
        <v>70</v>
      </c>
      <c r="F95">
        <v>1</v>
      </c>
      <c r="G95">
        <v>1</v>
      </c>
      <c r="H95">
        <v>1</v>
      </c>
      <c r="I95" t="s">
        <v>396</v>
      </c>
      <c r="J95" t="s">
        <v>6</v>
      </c>
      <c r="K95" t="s">
        <v>397</v>
      </c>
      <c r="L95">
        <v>1191</v>
      </c>
      <c r="N95">
        <v>1013</v>
      </c>
      <c r="O95" t="s">
        <v>319</v>
      </c>
      <c r="P95" t="s">
        <v>319</v>
      </c>
      <c r="Q95">
        <v>1</v>
      </c>
      <c r="X95">
        <v>5.3</v>
      </c>
      <c r="Y95">
        <v>0</v>
      </c>
      <c r="Z95">
        <v>0</v>
      </c>
      <c r="AA95">
        <v>0</v>
      </c>
      <c r="AB95">
        <v>8.4600000000000009</v>
      </c>
      <c r="AC95">
        <v>0</v>
      </c>
      <c r="AD95">
        <v>1</v>
      </c>
      <c r="AE95">
        <v>1</v>
      </c>
      <c r="AF95" t="s">
        <v>143</v>
      </c>
      <c r="AG95">
        <v>26.5</v>
      </c>
      <c r="AH95">
        <v>2</v>
      </c>
      <c r="AI95">
        <v>92792259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92792269</v>
      </c>
      <c r="C96">
        <v>92792258</v>
      </c>
      <c r="D96">
        <v>49510905</v>
      </c>
      <c r="E96">
        <v>70</v>
      </c>
      <c r="F96">
        <v>1</v>
      </c>
      <c r="G96">
        <v>1</v>
      </c>
      <c r="H96">
        <v>1</v>
      </c>
      <c r="I96" t="s">
        <v>320</v>
      </c>
      <c r="J96" t="s">
        <v>6</v>
      </c>
      <c r="K96" t="s">
        <v>321</v>
      </c>
      <c r="L96">
        <v>1191</v>
      </c>
      <c r="N96">
        <v>1013</v>
      </c>
      <c r="O96" t="s">
        <v>319</v>
      </c>
      <c r="P96" t="s">
        <v>319</v>
      </c>
      <c r="Q96">
        <v>1</v>
      </c>
      <c r="X96">
        <v>1.36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143</v>
      </c>
      <c r="AG96">
        <v>6.8000000000000007</v>
      </c>
      <c r="AH96">
        <v>2</v>
      </c>
      <c r="AI96">
        <v>92792260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92792270</v>
      </c>
      <c r="C97">
        <v>92792258</v>
      </c>
      <c r="D97">
        <v>49672573</v>
      </c>
      <c r="E97">
        <v>1</v>
      </c>
      <c r="F97">
        <v>1</v>
      </c>
      <c r="G97">
        <v>1</v>
      </c>
      <c r="H97">
        <v>2</v>
      </c>
      <c r="I97" t="s">
        <v>331</v>
      </c>
      <c r="J97" t="s">
        <v>332</v>
      </c>
      <c r="K97" t="s">
        <v>333</v>
      </c>
      <c r="L97">
        <v>1367</v>
      </c>
      <c r="N97">
        <v>1011</v>
      </c>
      <c r="O97" t="s">
        <v>325</v>
      </c>
      <c r="P97" t="s">
        <v>325</v>
      </c>
      <c r="Q97">
        <v>1</v>
      </c>
      <c r="X97">
        <v>0.05</v>
      </c>
      <c r="Y97">
        <v>0</v>
      </c>
      <c r="Z97">
        <v>115.4</v>
      </c>
      <c r="AA97">
        <v>13.5</v>
      </c>
      <c r="AB97">
        <v>0</v>
      </c>
      <c r="AC97">
        <v>0</v>
      </c>
      <c r="AD97">
        <v>1</v>
      </c>
      <c r="AE97">
        <v>0</v>
      </c>
      <c r="AF97" t="s">
        <v>143</v>
      </c>
      <c r="AG97">
        <v>0.25</v>
      </c>
      <c r="AH97">
        <v>2</v>
      </c>
      <c r="AI97">
        <v>92792261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92792271</v>
      </c>
      <c r="C98">
        <v>92792258</v>
      </c>
      <c r="D98">
        <v>49672851</v>
      </c>
      <c r="E98">
        <v>1</v>
      </c>
      <c r="F98">
        <v>1</v>
      </c>
      <c r="G98">
        <v>1</v>
      </c>
      <c r="H98">
        <v>2</v>
      </c>
      <c r="I98" t="s">
        <v>398</v>
      </c>
      <c r="J98" t="s">
        <v>399</v>
      </c>
      <c r="K98" t="s">
        <v>400</v>
      </c>
      <c r="L98">
        <v>1367</v>
      </c>
      <c r="N98">
        <v>1011</v>
      </c>
      <c r="O98" t="s">
        <v>325</v>
      </c>
      <c r="P98" t="s">
        <v>325</v>
      </c>
      <c r="Q98">
        <v>1</v>
      </c>
      <c r="X98">
        <v>1.1599999999999999</v>
      </c>
      <c r="Y98">
        <v>0</v>
      </c>
      <c r="Z98">
        <v>0.5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143</v>
      </c>
      <c r="AG98">
        <v>5.8</v>
      </c>
      <c r="AH98">
        <v>2</v>
      </c>
      <c r="AI98">
        <v>92792262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92792272</v>
      </c>
      <c r="C99">
        <v>92792258</v>
      </c>
      <c r="D99">
        <v>49673503</v>
      </c>
      <c r="E99">
        <v>1</v>
      </c>
      <c r="F99">
        <v>1</v>
      </c>
      <c r="G99">
        <v>1</v>
      </c>
      <c r="H99">
        <v>2</v>
      </c>
      <c r="I99" t="s">
        <v>340</v>
      </c>
      <c r="J99" t="s">
        <v>341</v>
      </c>
      <c r="K99" t="s">
        <v>342</v>
      </c>
      <c r="L99">
        <v>1367</v>
      </c>
      <c r="N99">
        <v>1011</v>
      </c>
      <c r="O99" t="s">
        <v>325</v>
      </c>
      <c r="P99" t="s">
        <v>325</v>
      </c>
      <c r="Q99">
        <v>1</v>
      </c>
      <c r="X99">
        <v>0.15</v>
      </c>
      <c r="Y99">
        <v>0</v>
      </c>
      <c r="Z99">
        <v>65.709999999999994</v>
      </c>
      <c r="AA99">
        <v>11.6</v>
      </c>
      <c r="AB99">
        <v>0</v>
      </c>
      <c r="AC99">
        <v>0</v>
      </c>
      <c r="AD99">
        <v>1</v>
      </c>
      <c r="AE99">
        <v>0</v>
      </c>
      <c r="AF99" t="s">
        <v>143</v>
      </c>
      <c r="AG99">
        <v>0.75</v>
      </c>
      <c r="AH99">
        <v>2</v>
      </c>
      <c r="AI99">
        <v>92792263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92792273</v>
      </c>
      <c r="C100">
        <v>92792258</v>
      </c>
      <c r="D100">
        <v>49673591</v>
      </c>
      <c r="E100">
        <v>1</v>
      </c>
      <c r="F100">
        <v>1</v>
      </c>
      <c r="G100">
        <v>1</v>
      </c>
      <c r="H100">
        <v>2</v>
      </c>
      <c r="I100" t="s">
        <v>373</v>
      </c>
      <c r="J100" t="s">
        <v>374</v>
      </c>
      <c r="K100" t="s">
        <v>375</v>
      </c>
      <c r="L100">
        <v>1367</v>
      </c>
      <c r="N100">
        <v>1011</v>
      </c>
      <c r="O100" t="s">
        <v>325</v>
      </c>
      <c r="P100" t="s">
        <v>325</v>
      </c>
      <c r="Q100">
        <v>1</v>
      </c>
      <c r="X100">
        <v>1.1599999999999999</v>
      </c>
      <c r="Y100">
        <v>0</v>
      </c>
      <c r="Z100">
        <v>22.29</v>
      </c>
      <c r="AA100">
        <v>11.6</v>
      </c>
      <c r="AB100">
        <v>0</v>
      </c>
      <c r="AC100">
        <v>0</v>
      </c>
      <c r="AD100">
        <v>1</v>
      </c>
      <c r="AE100">
        <v>0</v>
      </c>
      <c r="AF100" t="s">
        <v>143</v>
      </c>
      <c r="AG100">
        <v>5.8</v>
      </c>
      <c r="AH100">
        <v>2</v>
      </c>
      <c r="AI100">
        <v>92792264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ROW(Source!A47)</f>
        <v>47</v>
      </c>
      <c r="B101">
        <v>92792274</v>
      </c>
      <c r="C101">
        <v>92792258</v>
      </c>
      <c r="D101">
        <v>49511709</v>
      </c>
      <c r="E101">
        <v>70</v>
      </c>
      <c r="F101">
        <v>1</v>
      </c>
      <c r="G101">
        <v>1</v>
      </c>
      <c r="H101">
        <v>3</v>
      </c>
      <c r="I101" t="s">
        <v>482</v>
      </c>
      <c r="J101" t="s">
        <v>6</v>
      </c>
      <c r="K101" t="s">
        <v>483</v>
      </c>
      <c r="L101">
        <v>1339</v>
      </c>
      <c r="N101">
        <v>1007</v>
      </c>
      <c r="O101" t="s">
        <v>50</v>
      </c>
      <c r="P101" t="s">
        <v>50</v>
      </c>
      <c r="Q101">
        <v>1</v>
      </c>
      <c r="X101">
        <v>10.199999999999999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143</v>
      </c>
      <c r="AG101">
        <v>51</v>
      </c>
      <c r="AH101">
        <v>3</v>
      </c>
      <c r="AI101">
        <v>-1</v>
      </c>
      <c r="AJ101" t="s">
        <v>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ROW(Source!A47)</f>
        <v>47</v>
      </c>
      <c r="B102">
        <v>92792275</v>
      </c>
      <c r="C102">
        <v>92792258</v>
      </c>
      <c r="D102">
        <v>49513070</v>
      </c>
      <c r="E102">
        <v>70</v>
      </c>
      <c r="F102">
        <v>1</v>
      </c>
      <c r="G102">
        <v>1</v>
      </c>
      <c r="H102">
        <v>3</v>
      </c>
      <c r="I102" t="s">
        <v>476</v>
      </c>
      <c r="J102" t="s">
        <v>6</v>
      </c>
      <c r="K102" t="s">
        <v>477</v>
      </c>
      <c r="L102">
        <v>1348</v>
      </c>
      <c r="N102">
        <v>1009</v>
      </c>
      <c r="O102" t="s">
        <v>58</v>
      </c>
      <c r="P102" t="s">
        <v>58</v>
      </c>
      <c r="Q102">
        <v>1000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143</v>
      </c>
      <c r="AG102">
        <v>0</v>
      </c>
      <c r="AH102">
        <v>3</v>
      </c>
      <c r="AI102">
        <v>-1</v>
      </c>
      <c r="AJ102" t="s">
        <v>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ROW(Source!A47)</f>
        <v>47</v>
      </c>
      <c r="B103">
        <v>92792276</v>
      </c>
      <c r="C103">
        <v>92792258</v>
      </c>
      <c r="D103">
        <v>49546813</v>
      </c>
      <c r="E103">
        <v>1</v>
      </c>
      <c r="F103">
        <v>1</v>
      </c>
      <c r="G103">
        <v>1</v>
      </c>
      <c r="H103">
        <v>3</v>
      </c>
      <c r="I103" t="s">
        <v>420</v>
      </c>
      <c r="J103" t="s">
        <v>421</v>
      </c>
      <c r="K103" t="s">
        <v>422</v>
      </c>
      <c r="L103">
        <v>1339</v>
      </c>
      <c r="N103">
        <v>1007</v>
      </c>
      <c r="O103" t="s">
        <v>50</v>
      </c>
      <c r="P103" t="s">
        <v>50</v>
      </c>
      <c r="Q103">
        <v>1</v>
      </c>
      <c r="X103">
        <v>0.01</v>
      </c>
      <c r="Y103">
        <v>1100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143</v>
      </c>
      <c r="AG103">
        <v>0.05</v>
      </c>
      <c r="AH103">
        <v>2</v>
      </c>
      <c r="AI103">
        <v>92792266</v>
      </c>
      <c r="AJ103">
        <v>102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ROW(Source!A47)</f>
        <v>47</v>
      </c>
      <c r="B104">
        <v>92792277</v>
      </c>
      <c r="C104">
        <v>92792258</v>
      </c>
      <c r="D104">
        <v>49548011</v>
      </c>
      <c r="E104">
        <v>1</v>
      </c>
      <c r="F104">
        <v>1</v>
      </c>
      <c r="G104">
        <v>1</v>
      </c>
      <c r="H104">
        <v>3</v>
      </c>
      <c r="I104" t="s">
        <v>423</v>
      </c>
      <c r="J104" t="s">
        <v>424</v>
      </c>
      <c r="K104" t="s">
        <v>425</v>
      </c>
      <c r="L104">
        <v>1327</v>
      </c>
      <c r="N104">
        <v>1005</v>
      </c>
      <c r="O104" t="s">
        <v>349</v>
      </c>
      <c r="P104" t="s">
        <v>349</v>
      </c>
      <c r="Q104">
        <v>1</v>
      </c>
      <c r="X104">
        <v>0.59</v>
      </c>
      <c r="Y104">
        <v>57.63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143</v>
      </c>
      <c r="AG104">
        <v>2.9499999999999997</v>
      </c>
      <c r="AH104">
        <v>2</v>
      </c>
      <c r="AI104">
        <v>92792267</v>
      </c>
      <c r="AJ104">
        <v>103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ROW(Source!A49)</f>
        <v>49</v>
      </c>
      <c r="B105">
        <v>92792285</v>
      </c>
      <c r="C105">
        <v>92792279</v>
      </c>
      <c r="D105">
        <v>49510731</v>
      </c>
      <c r="E105">
        <v>70</v>
      </c>
      <c r="F105">
        <v>1</v>
      </c>
      <c r="G105">
        <v>1</v>
      </c>
      <c r="H105">
        <v>1</v>
      </c>
      <c r="I105" t="s">
        <v>433</v>
      </c>
      <c r="J105" t="s">
        <v>6</v>
      </c>
      <c r="K105" t="s">
        <v>434</v>
      </c>
      <c r="L105">
        <v>1191</v>
      </c>
      <c r="N105">
        <v>1013</v>
      </c>
      <c r="O105" t="s">
        <v>319</v>
      </c>
      <c r="P105" t="s">
        <v>319</v>
      </c>
      <c r="Q105">
        <v>1</v>
      </c>
      <c r="X105">
        <v>11.4</v>
      </c>
      <c r="Y105">
        <v>0</v>
      </c>
      <c r="Z105">
        <v>0</v>
      </c>
      <c r="AA105">
        <v>0</v>
      </c>
      <c r="AB105">
        <v>9.07</v>
      </c>
      <c r="AC105">
        <v>0</v>
      </c>
      <c r="AD105">
        <v>1</v>
      </c>
      <c r="AE105">
        <v>1</v>
      </c>
      <c r="AF105" t="s">
        <v>6</v>
      </c>
      <c r="AG105">
        <v>11.4</v>
      </c>
      <c r="AH105">
        <v>2</v>
      </c>
      <c r="AI105">
        <v>92792280</v>
      </c>
      <c r="AJ105">
        <v>104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ROW(Source!A49)</f>
        <v>49</v>
      </c>
      <c r="B106">
        <v>92792286</v>
      </c>
      <c r="C106">
        <v>92792279</v>
      </c>
      <c r="D106">
        <v>49510905</v>
      </c>
      <c r="E106">
        <v>70</v>
      </c>
      <c r="F106">
        <v>1</v>
      </c>
      <c r="G106">
        <v>1</v>
      </c>
      <c r="H106">
        <v>1</v>
      </c>
      <c r="I106" t="s">
        <v>320</v>
      </c>
      <c r="J106" t="s">
        <v>6</v>
      </c>
      <c r="K106" t="s">
        <v>321</v>
      </c>
      <c r="L106">
        <v>1191</v>
      </c>
      <c r="N106">
        <v>1013</v>
      </c>
      <c r="O106" t="s">
        <v>319</v>
      </c>
      <c r="P106" t="s">
        <v>319</v>
      </c>
      <c r="Q106">
        <v>1</v>
      </c>
      <c r="X106">
        <v>0.16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6</v>
      </c>
      <c r="AG106">
        <v>0.16</v>
      </c>
      <c r="AH106">
        <v>2</v>
      </c>
      <c r="AI106">
        <v>92792281</v>
      </c>
      <c r="AJ106">
        <v>105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ROW(Source!A49)</f>
        <v>49</v>
      </c>
      <c r="B107">
        <v>92792287</v>
      </c>
      <c r="C107">
        <v>92792279</v>
      </c>
      <c r="D107">
        <v>49672573</v>
      </c>
      <c r="E107">
        <v>1</v>
      </c>
      <c r="F107">
        <v>1</v>
      </c>
      <c r="G107">
        <v>1</v>
      </c>
      <c r="H107">
        <v>2</v>
      </c>
      <c r="I107" t="s">
        <v>331</v>
      </c>
      <c r="J107" t="s">
        <v>332</v>
      </c>
      <c r="K107" t="s">
        <v>333</v>
      </c>
      <c r="L107">
        <v>1367</v>
      </c>
      <c r="N107">
        <v>1011</v>
      </c>
      <c r="O107" t="s">
        <v>325</v>
      </c>
      <c r="P107" t="s">
        <v>325</v>
      </c>
      <c r="Q107">
        <v>1</v>
      </c>
      <c r="X107">
        <v>7.0000000000000007E-2</v>
      </c>
      <c r="Y107">
        <v>0</v>
      </c>
      <c r="Z107">
        <v>115.4</v>
      </c>
      <c r="AA107">
        <v>13.5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7.0000000000000007E-2</v>
      </c>
      <c r="AH107">
        <v>2</v>
      </c>
      <c r="AI107">
        <v>92792282</v>
      </c>
      <c r="AJ107">
        <v>106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ROW(Source!A49)</f>
        <v>49</v>
      </c>
      <c r="B108">
        <v>92792288</v>
      </c>
      <c r="C108">
        <v>92792279</v>
      </c>
      <c r="D108">
        <v>49673503</v>
      </c>
      <c r="E108">
        <v>1</v>
      </c>
      <c r="F108">
        <v>1</v>
      </c>
      <c r="G108">
        <v>1</v>
      </c>
      <c r="H108">
        <v>2</v>
      </c>
      <c r="I108" t="s">
        <v>340</v>
      </c>
      <c r="J108" t="s">
        <v>341</v>
      </c>
      <c r="K108" t="s">
        <v>342</v>
      </c>
      <c r="L108">
        <v>1367</v>
      </c>
      <c r="N108">
        <v>1011</v>
      </c>
      <c r="O108" t="s">
        <v>325</v>
      </c>
      <c r="P108" t="s">
        <v>325</v>
      </c>
      <c r="Q108">
        <v>1</v>
      </c>
      <c r="X108">
        <v>0.09</v>
      </c>
      <c r="Y108">
        <v>0</v>
      </c>
      <c r="Z108">
        <v>65.709999999999994</v>
      </c>
      <c r="AA108">
        <v>11.6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0.09</v>
      </c>
      <c r="AH108">
        <v>2</v>
      </c>
      <c r="AI108">
        <v>92792283</v>
      </c>
      <c r="AJ108">
        <v>107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ROW(Source!A49)</f>
        <v>49</v>
      </c>
      <c r="B109">
        <v>92792289</v>
      </c>
      <c r="C109">
        <v>92792279</v>
      </c>
      <c r="D109">
        <v>49513052</v>
      </c>
      <c r="E109">
        <v>70</v>
      </c>
      <c r="F109">
        <v>1</v>
      </c>
      <c r="G109">
        <v>1</v>
      </c>
      <c r="H109">
        <v>3</v>
      </c>
      <c r="I109" t="s">
        <v>484</v>
      </c>
      <c r="J109" t="s">
        <v>6</v>
      </c>
      <c r="K109" t="s">
        <v>485</v>
      </c>
      <c r="L109">
        <v>1348</v>
      </c>
      <c r="N109">
        <v>1009</v>
      </c>
      <c r="O109" t="s">
        <v>58</v>
      </c>
      <c r="P109" t="s">
        <v>58</v>
      </c>
      <c r="Q109">
        <v>1000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 t="s">
        <v>6</v>
      </c>
      <c r="AG109">
        <v>0</v>
      </c>
      <c r="AH109">
        <v>3</v>
      </c>
      <c r="AI109">
        <v>-1</v>
      </c>
      <c r="AJ109" t="s">
        <v>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ROW(Source!A52)</f>
        <v>52</v>
      </c>
      <c r="B110">
        <v>92792299</v>
      </c>
      <c r="C110">
        <v>92792292</v>
      </c>
      <c r="D110">
        <v>49510715</v>
      </c>
      <c r="E110">
        <v>70</v>
      </c>
      <c r="F110">
        <v>1</v>
      </c>
      <c r="G110">
        <v>1</v>
      </c>
      <c r="H110">
        <v>1</v>
      </c>
      <c r="I110" t="s">
        <v>326</v>
      </c>
      <c r="J110" t="s">
        <v>6</v>
      </c>
      <c r="K110" t="s">
        <v>327</v>
      </c>
      <c r="L110">
        <v>1191</v>
      </c>
      <c r="N110">
        <v>1013</v>
      </c>
      <c r="O110" t="s">
        <v>319</v>
      </c>
      <c r="P110" t="s">
        <v>319</v>
      </c>
      <c r="Q110">
        <v>1</v>
      </c>
      <c r="X110">
        <v>0.52</v>
      </c>
      <c r="Y110">
        <v>0</v>
      </c>
      <c r="Z110">
        <v>0</v>
      </c>
      <c r="AA110">
        <v>0</v>
      </c>
      <c r="AB110">
        <v>8.5299999999999994</v>
      </c>
      <c r="AC110">
        <v>0</v>
      </c>
      <c r="AD110">
        <v>1</v>
      </c>
      <c r="AE110">
        <v>1</v>
      </c>
      <c r="AF110" t="s">
        <v>6</v>
      </c>
      <c r="AG110">
        <v>0.52</v>
      </c>
      <c r="AH110">
        <v>2</v>
      </c>
      <c r="AI110">
        <v>92792293</v>
      </c>
      <c r="AJ110">
        <v>109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ROW(Source!A52)</f>
        <v>52</v>
      </c>
      <c r="B111">
        <v>92792300</v>
      </c>
      <c r="C111">
        <v>92792292</v>
      </c>
      <c r="D111">
        <v>49510905</v>
      </c>
      <c r="E111">
        <v>70</v>
      </c>
      <c r="F111">
        <v>1</v>
      </c>
      <c r="G111">
        <v>1</v>
      </c>
      <c r="H111">
        <v>1</v>
      </c>
      <c r="I111" t="s">
        <v>320</v>
      </c>
      <c r="J111" t="s">
        <v>6</v>
      </c>
      <c r="K111" t="s">
        <v>321</v>
      </c>
      <c r="L111">
        <v>1191</v>
      </c>
      <c r="N111">
        <v>1013</v>
      </c>
      <c r="O111" t="s">
        <v>319</v>
      </c>
      <c r="P111" t="s">
        <v>319</v>
      </c>
      <c r="Q111">
        <v>1</v>
      </c>
      <c r="X111">
        <v>0.22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6</v>
      </c>
      <c r="AG111">
        <v>0.22</v>
      </c>
      <c r="AH111">
        <v>2</v>
      </c>
      <c r="AI111">
        <v>92792294</v>
      </c>
      <c r="AJ111">
        <v>110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ROW(Source!A52)</f>
        <v>52</v>
      </c>
      <c r="B112">
        <v>92792301</v>
      </c>
      <c r="C112">
        <v>92792292</v>
      </c>
      <c r="D112">
        <v>49672797</v>
      </c>
      <c r="E112">
        <v>1</v>
      </c>
      <c r="F112">
        <v>1</v>
      </c>
      <c r="G112">
        <v>1</v>
      </c>
      <c r="H112">
        <v>2</v>
      </c>
      <c r="I112" t="s">
        <v>435</v>
      </c>
      <c r="J112" t="s">
        <v>436</v>
      </c>
      <c r="K112" t="s">
        <v>437</v>
      </c>
      <c r="L112">
        <v>1367</v>
      </c>
      <c r="N112">
        <v>1011</v>
      </c>
      <c r="O112" t="s">
        <v>325</v>
      </c>
      <c r="P112" t="s">
        <v>325</v>
      </c>
      <c r="Q112">
        <v>1</v>
      </c>
      <c r="X112">
        <v>0.2</v>
      </c>
      <c r="Y112">
        <v>0</v>
      </c>
      <c r="Z112">
        <v>142.69999999999999</v>
      </c>
      <c r="AA112">
        <v>13.5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0.2</v>
      </c>
      <c r="AH112">
        <v>2</v>
      </c>
      <c r="AI112">
        <v>92792295</v>
      </c>
      <c r="AJ112">
        <v>111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ROW(Source!A52)</f>
        <v>52</v>
      </c>
      <c r="B113">
        <v>92792302</v>
      </c>
      <c r="C113">
        <v>92792292</v>
      </c>
      <c r="D113">
        <v>49673503</v>
      </c>
      <c r="E113">
        <v>1</v>
      </c>
      <c r="F113">
        <v>1</v>
      </c>
      <c r="G113">
        <v>1</v>
      </c>
      <c r="H113">
        <v>2</v>
      </c>
      <c r="I113" t="s">
        <v>340</v>
      </c>
      <c r="J113" t="s">
        <v>341</v>
      </c>
      <c r="K113" t="s">
        <v>342</v>
      </c>
      <c r="L113">
        <v>1367</v>
      </c>
      <c r="N113">
        <v>1011</v>
      </c>
      <c r="O113" t="s">
        <v>325</v>
      </c>
      <c r="P113" t="s">
        <v>325</v>
      </c>
      <c r="Q113">
        <v>1</v>
      </c>
      <c r="X113">
        <v>0.02</v>
      </c>
      <c r="Y113">
        <v>0</v>
      </c>
      <c r="Z113">
        <v>65.709999999999994</v>
      </c>
      <c r="AA113">
        <v>11.6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0.02</v>
      </c>
      <c r="AH113">
        <v>2</v>
      </c>
      <c r="AI113">
        <v>92792296</v>
      </c>
      <c r="AJ113">
        <v>112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ROW(Source!A52)</f>
        <v>52</v>
      </c>
      <c r="B114">
        <v>92792303</v>
      </c>
      <c r="C114">
        <v>92792292</v>
      </c>
      <c r="D114">
        <v>49525482</v>
      </c>
      <c r="E114">
        <v>1</v>
      </c>
      <c r="F114">
        <v>1</v>
      </c>
      <c r="G114">
        <v>1</v>
      </c>
      <c r="H114">
        <v>3</v>
      </c>
      <c r="I114" t="s">
        <v>438</v>
      </c>
      <c r="J114" t="s">
        <v>439</v>
      </c>
      <c r="K114" t="s">
        <v>440</v>
      </c>
      <c r="L114">
        <v>1346</v>
      </c>
      <c r="N114">
        <v>1009</v>
      </c>
      <c r="O114" t="s">
        <v>432</v>
      </c>
      <c r="P114" t="s">
        <v>432</v>
      </c>
      <c r="Q114">
        <v>1</v>
      </c>
      <c r="X114">
        <v>0.32</v>
      </c>
      <c r="Y114">
        <v>25.76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0.32</v>
      </c>
      <c r="AH114">
        <v>2</v>
      </c>
      <c r="AI114">
        <v>92792297</v>
      </c>
      <c r="AJ114">
        <v>113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ROW(Source!A52)</f>
        <v>52</v>
      </c>
      <c r="B115">
        <v>92792304</v>
      </c>
      <c r="C115">
        <v>92792292</v>
      </c>
      <c r="D115">
        <v>49515638</v>
      </c>
      <c r="E115">
        <v>70</v>
      </c>
      <c r="F115">
        <v>1</v>
      </c>
      <c r="G115">
        <v>1</v>
      </c>
      <c r="H115">
        <v>3</v>
      </c>
      <c r="I115" t="s">
        <v>441</v>
      </c>
      <c r="J115" t="s">
        <v>6</v>
      </c>
      <c r="K115" t="s">
        <v>442</v>
      </c>
      <c r="L115">
        <v>1374</v>
      </c>
      <c r="N115">
        <v>1013</v>
      </c>
      <c r="O115" t="s">
        <v>443</v>
      </c>
      <c r="P115" t="s">
        <v>443</v>
      </c>
      <c r="Q115">
        <v>1</v>
      </c>
      <c r="X115">
        <v>0.09</v>
      </c>
      <c r="Y115">
        <v>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0.09</v>
      </c>
      <c r="AH115">
        <v>2</v>
      </c>
      <c r="AI115">
        <v>92792298</v>
      </c>
      <c r="AJ115">
        <v>114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ROW(Source!A53)</f>
        <v>53</v>
      </c>
      <c r="B116">
        <v>92792309</v>
      </c>
      <c r="C116">
        <v>92792305</v>
      </c>
      <c r="D116">
        <v>49510767</v>
      </c>
      <c r="E116">
        <v>70</v>
      </c>
      <c r="F116">
        <v>1</v>
      </c>
      <c r="G116">
        <v>1</v>
      </c>
      <c r="H116">
        <v>1</v>
      </c>
      <c r="I116" t="s">
        <v>376</v>
      </c>
      <c r="J116" t="s">
        <v>6</v>
      </c>
      <c r="K116" t="s">
        <v>377</v>
      </c>
      <c r="L116">
        <v>1191</v>
      </c>
      <c r="N116">
        <v>1013</v>
      </c>
      <c r="O116" t="s">
        <v>319</v>
      </c>
      <c r="P116" t="s">
        <v>319</v>
      </c>
      <c r="Q116">
        <v>1</v>
      </c>
      <c r="X116">
        <v>1.03</v>
      </c>
      <c r="Y116">
        <v>0</v>
      </c>
      <c r="Z116">
        <v>0</v>
      </c>
      <c r="AA116">
        <v>0</v>
      </c>
      <c r="AB116">
        <v>9.92</v>
      </c>
      <c r="AC116">
        <v>0</v>
      </c>
      <c r="AD116">
        <v>1</v>
      </c>
      <c r="AE116">
        <v>1</v>
      </c>
      <c r="AF116" t="s">
        <v>6</v>
      </c>
      <c r="AG116">
        <v>1.03</v>
      </c>
      <c r="AH116">
        <v>2</v>
      </c>
      <c r="AI116">
        <v>92792306</v>
      </c>
      <c r="AJ116">
        <v>115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ROW(Source!A53)</f>
        <v>53</v>
      </c>
      <c r="B117">
        <v>92792310</v>
      </c>
      <c r="C117">
        <v>92792305</v>
      </c>
      <c r="D117">
        <v>49525488</v>
      </c>
      <c r="E117">
        <v>1</v>
      </c>
      <c r="F117">
        <v>1</v>
      </c>
      <c r="G117">
        <v>1</v>
      </c>
      <c r="H117">
        <v>3</v>
      </c>
      <c r="I117" t="s">
        <v>444</v>
      </c>
      <c r="J117" t="s">
        <v>445</v>
      </c>
      <c r="K117" t="s">
        <v>446</v>
      </c>
      <c r="L117">
        <v>1346</v>
      </c>
      <c r="N117">
        <v>1009</v>
      </c>
      <c r="O117" t="s">
        <v>432</v>
      </c>
      <c r="P117" t="s">
        <v>432</v>
      </c>
      <c r="Q117">
        <v>1</v>
      </c>
      <c r="X117">
        <v>0.02</v>
      </c>
      <c r="Y117">
        <v>9.0399999999999991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0.02</v>
      </c>
      <c r="AH117">
        <v>2</v>
      </c>
      <c r="AI117">
        <v>92792307</v>
      </c>
      <c r="AJ117">
        <v>116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ROW(Source!A53)</f>
        <v>53</v>
      </c>
      <c r="B118">
        <v>92792311</v>
      </c>
      <c r="C118">
        <v>92792305</v>
      </c>
      <c r="D118">
        <v>49515638</v>
      </c>
      <c r="E118">
        <v>70</v>
      </c>
      <c r="F118">
        <v>1</v>
      </c>
      <c r="G118">
        <v>1</v>
      </c>
      <c r="H118">
        <v>3</v>
      </c>
      <c r="I118" t="s">
        <v>441</v>
      </c>
      <c r="J118" t="s">
        <v>6</v>
      </c>
      <c r="K118" t="s">
        <v>442</v>
      </c>
      <c r="L118">
        <v>1374</v>
      </c>
      <c r="N118">
        <v>1013</v>
      </c>
      <c r="O118" t="s">
        <v>443</v>
      </c>
      <c r="P118" t="s">
        <v>443</v>
      </c>
      <c r="Q118">
        <v>1</v>
      </c>
      <c r="X118">
        <v>0.2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0.2</v>
      </c>
      <c r="AH118">
        <v>2</v>
      </c>
      <c r="AI118">
        <v>92792308</v>
      </c>
      <c r="AJ118">
        <v>117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92792319</v>
      </c>
      <c r="C119">
        <v>92792312</v>
      </c>
      <c r="D119">
        <v>49510757</v>
      </c>
      <c r="E119">
        <v>70</v>
      </c>
      <c r="F119">
        <v>1</v>
      </c>
      <c r="G119">
        <v>1</v>
      </c>
      <c r="H119">
        <v>1</v>
      </c>
      <c r="I119" t="s">
        <v>365</v>
      </c>
      <c r="J119" t="s">
        <v>6</v>
      </c>
      <c r="K119" t="s">
        <v>366</v>
      </c>
      <c r="L119">
        <v>1191</v>
      </c>
      <c r="N119">
        <v>1013</v>
      </c>
      <c r="O119" t="s">
        <v>319</v>
      </c>
      <c r="P119" t="s">
        <v>319</v>
      </c>
      <c r="Q119">
        <v>1</v>
      </c>
      <c r="X119">
        <v>6.48</v>
      </c>
      <c r="Y119">
        <v>0</v>
      </c>
      <c r="Z119">
        <v>0</v>
      </c>
      <c r="AA119">
        <v>0</v>
      </c>
      <c r="AB119">
        <v>9.6199999999999992</v>
      </c>
      <c r="AC119">
        <v>0</v>
      </c>
      <c r="AD119">
        <v>1</v>
      </c>
      <c r="AE119">
        <v>1</v>
      </c>
      <c r="AF119" t="s">
        <v>6</v>
      </c>
      <c r="AG119">
        <v>6.48</v>
      </c>
      <c r="AH119">
        <v>2</v>
      </c>
      <c r="AI119">
        <v>92792313</v>
      </c>
      <c r="AJ119">
        <v>118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92792320</v>
      </c>
      <c r="C120">
        <v>92792312</v>
      </c>
      <c r="D120">
        <v>49521849</v>
      </c>
      <c r="E120">
        <v>1</v>
      </c>
      <c r="F120">
        <v>1</v>
      </c>
      <c r="G120">
        <v>1</v>
      </c>
      <c r="H120">
        <v>3</v>
      </c>
      <c r="I120" t="s">
        <v>447</v>
      </c>
      <c r="J120" t="s">
        <v>448</v>
      </c>
      <c r="K120" t="s">
        <v>449</v>
      </c>
      <c r="L120">
        <v>1346</v>
      </c>
      <c r="N120">
        <v>1009</v>
      </c>
      <c r="O120" t="s">
        <v>432</v>
      </c>
      <c r="P120" t="s">
        <v>432</v>
      </c>
      <c r="Q120">
        <v>1</v>
      </c>
      <c r="X120">
        <v>5.9999999999999995E-4</v>
      </c>
      <c r="Y120">
        <v>27.74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5.9999999999999995E-4</v>
      </c>
      <c r="AH120">
        <v>2</v>
      </c>
      <c r="AI120">
        <v>92792314</v>
      </c>
      <c r="AJ120">
        <v>119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ROW(Source!A54)</f>
        <v>54</v>
      </c>
      <c r="B121">
        <v>92792321</v>
      </c>
      <c r="C121">
        <v>92792312</v>
      </c>
      <c r="D121">
        <v>49525618</v>
      </c>
      <c r="E121">
        <v>1</v>
      </c>
      <c r="F121">
        <v>1</v>
      </c>
      <c r="G121">
        <v>1</v>
      </c>
      <c r="H121">
        <v>3</v>
      </c>
      <c r="I121" t="s">
        <v>450</v>
      </c>
      <c r="J121" t="s">
        <v>451</v>
      </c>
      <c r="K121" t="s">
        <v>452</v>
      </c>
      <c r="L121">
        <v>1425</v>
      </c>
      <c r="N121">
        <v>1013</v>
      </c>
      <c r="O121" t="s">
        <v>22</v>
      </c>
      <c r="P121" t="s">
        <v>22</v>
      </c>
      <c r="Q121">
        <v>1</v>
      </c>
      <c r="X121">
        <v>0.08</v>
      </c>
      <c r="Y121">
        <v>83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0.08</v>
      </c>
      <c r="AH121">
        <v>2</v>
      </c>
      <c r="AI121">
        <v>92792315</v>
      </c>
      <c r="AJ121">
        <v>120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ROW(Source!A54)</f>
        <v>54</v>
      </c>
      <c r="B122">
        <v>92792322</v>
      </c>
      <c r="C122">
        <v>92792312</v>
      </c>
      <c r="D122">
        <v>49527696</v>
      </c>
      <c r="E122">
        <v>1</v>
      </c>
      <c r="F122">
        <v>1</v>
      </c>
      <c r="G122">
        <v>1</v>
      </c>
      <c r="H122">
        <v>3</v>
      </c>
      <c r="I122" t="s">
        <v>453</v>
      </c>
      <c r="J122" t="s">
        <v>454</v>
      </c>
      <c r="K122" t="s">
        <v>455</v>
      </c>
      <c r="L122">
        <v>1348</v>
      </c>
      <c r="N122">
        <v>1009</v>
      </c>
      <c r="O122" t="s">
        <v>58</v>
      </c>
      <c r="P122" t="s">
        <v>58</v>
      </c>
      <c r="Q122">
        <v>1000</v>
      </c>
      <c r="X122">
        <v>4.0000000000000003E-5</v>
      </c>
      <c r="Y122">
        <v>729.98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4.0000000000000003E-5</v>
      </c>
      <c r="AH122">
        <v>2</v>
      </c>
      <c r="AI122">
        <v>92792316</v>
      </c>
      <c r="AJ122">
        <v>121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ROW(Source!A54)</f>
        <v>54</v>
      </c>
      <c r="B123">
        <v>92792323</v>
      </c>
      <c r="C123">
        <v>92792312</v>
      </c>
      <c r="D123">
        <v>49545860</v>
      </c>
      <c r="E123">
        <v>1</v>
      </c>
      <c r="F123">
        <v>1</v>
      </c>
      <c r="G123">
        <v>1</v>
      </c>
      <c r="H123">
        <v>3</v>
      </c>
      <c r="I123" t="s">
        <v>456</v>
      </c>
      <c r="J123" t="s">
        <v>457</v>
      </c>
      <c r="K123" t="s">
        <v>458</v>
      </c>
      <c r="L123">
        <v>1348</v>
      </c>
      <c r="N123">
        <v>1009</v>
      </c>
      <c r="O123" t="s">
        <v>58</v>
      </c>
      <c r="P123" t="s">
        <v>58</v>
      </c>
      <c r="Q123">
        <v>1000</v>
      </c>
      <c r="X123">
        <v>1.0000000000000001E-5</v>
      </c>
      <c r="Y123">
        <v>65750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1.0000000000000001E-5</v>
      </c>
      <c r="AH123">
        <v>2</v>
      </c>
      <c r="AI123">
        <v>92792317</v>
      </c>
      <c r="AJ123">
        <v>122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ROW(Source!A54)</f>
        <v>54</v>
      </c>
      <c r="B124">
        <v>92792324</v>
      </c>
      <c r="C124">
        <v>92792312</v>
      </c>
      <c r="D124">
        <v>49515638</v>
      </c>
      <c r="E124">
        <v>70</v>
      </c>
      <c r="F124">
        <v>1</v>
      </c>
      <c r="G124">
        <v>1</v>
      </c>
      <c r="H124">
        <v>3</v>
      </c>
      <c r="I124" t="s">
        <v>441</v>
      </c>
      <c r="J124" t="s">
        <v>6</v>
      </c>
      <c r="K124" t="s">
        <v>442</v>
      </c>
      <c r="L124">
        <v>1374</v>
      </c>
      <c r="N124">
        <v>1013</v>
      </c>
      <c r="O124" t="s">
        <v>443</v>
      </c>
      <c r="P124" t="s">
        <v>443</v>
      </c>
      <c r="Q124">
        <v>1</v>
      </c>
      <c r="X124">
        <v>1.25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1.25</v>
      </c>
      <c r="AH124">
        <v>2</v>
      </c>
      <c r="AI124">
        <v>92792318</v>
      </c>
      <c r="AJ124">
        <v>123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ROW(Source!A55)</f>
        <v>55</v>
      </c>
      <c r="B125">
        <v>92792332</v>
      </c>
      <c r="C125">
        <v>92792325</v>
      </c>
      <c r="D125">
        <v>49510757</v>
      </c>
      <c r="E125">
        <v>70</v>
      </c>
      <c r="F125">
        <v>1</v>
      </c>
      <c r="G125">
        <v>1</v>
      </c>
      <c r="H125">
        <v>1</v>
      </c>
      <c r="I125" t="s">
        <v>365</v>
      </c>
      <c r="J125" t="s">
        <v>6</v>
      </c>
      <c r="K125" t="s">
        <v>366</v>
      </c>
      <c r="L125">
        <v>1191</v>
      </c>
      <c r="N125">
        <v>1013</v>
      </c>
      <c r="O125" t="s">
        <v>319</v>
      </c>
      <c r="P125" t="s">
        <v>319</v>
      </c>
      <c r="Q125">
        <v>1</v>
      </c>
      <c r="X125">
        <v>1.03</v>
      </c>
      <c r="Y125">
        <v>0</v>
      </c>
      <c r="Z125">
        <v>0</v>
      </c>
      <c r="AA125">
        <v>0</v>
      </c>
      <c r="AB125">
        <v>9.6199999999999992</v>
      </c>
      <c r="AC125">
        <v>0</v>
      </c>
      <c r="AD125">
        <v>1</v>
      </c>
      <c r="AE125">
        <v>1</v>
      </c>
      <c r="AF125" t="s">
        <v>6</v>
      </c>
      <c r="AG125">
        <v>1.03</v>
      </c>
      <c r="AH125">
        <v>2</v>
      </c>
      <c r="AI125">
        <v>92792326</v>
      </c>
      <c r="AJ125">
        <v>124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ROW(Source!A55)</f>
        <v>55</v>
      </c>
      <c r="B126">
        <v>92792333</v>
      </c>
      <c r="C126">
        <v>92792325</v>
      </c>
      <c r="D126">
        <v>49510905</v>
      </c>
      <c r="E126">
        <v>70</v>
      </c>
      <c r="F126">
        <v>1</v>
      </c>
      <c r="G126">
        <v>1</v>
      </c>
      <c r="H126">
        <v>1</v>
      </c>
      <c r="I126" t="s">
        <v>320</v>
      </c>
      <c r="J126" t="s">
        <v>6</v>
      </c>
      <c r="K126" t="s">
        <v>321</v>
      </c>
      <c r="L126">
        <v>1191</v>
      </c>
      <c r="N126">
        <v>1013</v>
      </c>
      <c r="O126" t="s">
        <v>319</v>
      </c>
      <c r="P126" t="s">
        <v>319</v>
      </c>
      <c r="Q126">
        <v>1</v>
      </c>
      <c r="X126">
        <v>0.06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6</v>
      </c>
      <c r="AG126">
        <v>0.06</v>
      </c>
      <c r="AH126">
        <v>2</v>
      </c>
      <c r="AI126">
        <v>92792327</v>
      </c>
      <c r="AJ126">
        <v>125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ROW(Source!A55)</f>
        <v>55</v>
      </c>
      <c r="B127">
        <v>92792334</v>
      </c>
      <c r="C127">
        <v>92792325</v>
      </c>
      <c r="D127">
        <v>49672573</v>
      </c>
      <c r="E127">
        <v>1</v>
      </c>
      <c r="F127">
        <v>1</v>
      </c>
      <c r="G127">
        <v>1</v>
      </c>
      <c r="H127">
        <v>2</v>
      </c>
      <c r="I127" t="s">
        <v>331</v>
      </c>
      <c r="J127" t="s">
        <v>332</v>
      </c>
      <c r="K127" t="s">
        <v>333</v>
      </c>
      <c r="L127">
        <v>1367</v>
      </c>
      <c r="N127">
        <v>1011</v>
      </c>
      <c r="O127" t="s">
        <v>325</v>
      </c>
      <c r="P127" t="s">
        <v>325</v>
      </c>
      <c r="Q127">
        <v>1</v>
      </c>
      <c r="X127">
        <v>0.03</v>
      </c>
      <c r="Y127">
        <v>0</v>
      </c>
      <c r="Z127">
        <v>115.4</v>
      </c>
      <c r="AA127">
        <v>13.5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0.03</v>
      </c>
      <c r="AH127">
        <v>2</v>
      </c>
      <c r="AI127">
        <v>92792328</v>
      </c>
      <c r="AJ127">
        <v>126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ROW(Source!A55)</f>
        <v>55</v>
      </c>
      <c r="B128">
        <v>92792335</v>
      </c>
      <c r="C128">
        <v>92792325</v>
      </c>
      <c r="D128">
        <v>49673503</v>
      </c>
      <c r="E128">
        <v>1</v>
      </c>
      <c r="F128">
        <v>1</v>
      </c>
      <c r="G128">
        <v>1</v>
      </c>
      <c r="H128">
        <v>2</v>
      </c>
      <c r="I128" t="s">
        <v>340</v>
      </c>
      <c r="J128" t="s">
        <v>341</v>
      </c>
      <c r="K128" t="s">
        <v>342</v>
      </c>
      <c r="L128">
        <v>1367</v>
      </c>
      <c r="N128">
        <v>1011</v>
      </c>
      <c r="O128" t="s">
        <v>325</v>
      </c>
      <c r="P128" t="s">
        <v>325</v>
      </c>
      <c r="Q128">
        <v>1</v>
      </c>
      <c r="X128">
        <v>0.03</v>
      </c>
      <c r="Y128">
        <v>0</v>
      </c>
      <c r="Z128">
        <v>65.709999999999994</v>
      </c>
      <c r="AA128">
        <v>11.6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0.03</v>
      </c>
      <c r="AH128">
        <v>2</v>
      </c>
      <c r="AI128">
        <v>92792329</v>
      </c>
      <c r="AJ128">
        <v>127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ROW(Source!A55)</f>
        <v>55</v>
      </c>
      <c r="B129">
        <v>92792336</v>
      </c>
      <c r="C129">
        <v>92792325</v>
      </c>
      <c r="D129">
        <v>49525488</v>
      </c>
      <c r="E129">
        <v>1</v>
      </c>
      <c r="F129">
        <v>1</v>
      </c>
      <c r="G129">
        <v>1</v>
      </c>
      <c r="H129">
        <v>3</v>
      </c>
      <c r="I129" t="s">
        <v>444</v>
      </c>
      <c r="J129" t="s">
        <v>445</v>
      </c>
      <c r="K129" t="s">
        <v>446</v>
      </c>
      <c r="L129">
        <v>1346</v>
      </c>
      <c r="N129">
        <v>1009</v>
      </c>
      <c r="O129" t="s">
        <v>432</v>
      </c>
      <c r="P129" t="s">
        <v>432</v>
      </c>
      <c r="Q129">
        <v>1</v>
      </c>
      <c r="X129">
        <v>0.06</v>
      </c>
      <c r="Y129">
        <v>9.0399999999999991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0.06</v>
      </c>
      <c r="AH129">
        <v>2</v>
      </c>
      <c r="AI129">
        <v>92792330</v>
      </c>
      <c r="AJ129">
        <v>128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ROW(Source!A55)</f>
        <v>55</v>
      </c>
      <c r="B130">
        <v>92792337</v>
      </c>
      <c r="C130">
        <v>92792325</v>
      </c>
      <c r="D130">
        <v>49515638</v>
      </c>
      <c r="E130">
        <v>70</v>
      </c>
      <c r="F130">
        <v>1</v>
      </c>
      <c r="G130">
        <v>1</v>
      </c>
      <c r="H130">
        <v>3</v>
      </c>
      <c r="I130" t="s">
        <v>441</v>
      </c>
      <c r="J130" t="s">
        <v>6</v>
      </c>
      <c r="K130" t="s">
        <v>442</v>
      </c>
      <c r="L130">
        <v>1374</v>
      </c>
      <c r="N130">
        <v>1013</v>
      </c>
      <c r="O130" t="s">
        <v>443</v>
      </c>
      <c r="P130" t="s">
        <v>443</v>
      </c>
      <c r="Q130">
        <v>1</v>
      </c>
      <c r="X130">
        <v>0.2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0.2</v>
      </c>
      <c r="AH130">
        <v>2</v>
      </c>
      <c r="AI130">
        <v>92792331</v>
      </c>
      <c r="AJ130">
        <v>129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ROW(Source!A56)</f>
        <v>56</v>
      </c>
      <c r="B131">
        <v>92792343</v>
      </c>
      <c r="C131">
        <v>92792338</v>
      </c>
      <c r="D131">
        <v>49510731</v>
      </c>
      <c r="E131">
        <v>70</v>
      </c>
      <c r="F131">
        <v>1</v>
      </c>
      <c r="G131">
        <v>1</v>
      </c>
      <c r="H131">
        <v>1</v>
      </c>
      <c r="I131" t="s">
        <v>433</v>
      </c>
      <c r="J131" t="s">
        <v>6</v>
      </c>
      <c r="K131" t="s">
        <v>434</v>
      </c>
      <c r="L131">
        <v>1191</v>
      </c>
      <c r="N131">
        <v>1013</v>
      </c>
      <c r="O131" t="s">
        <v>319</v>
      </c>
      <c r="P131" t="s">
        <v>319</v>
      </c>
      <c r="Q131">
        <v>1</v>
      </c>
      <c r="X131">
        <v>1</v>
      </c>
      <c r="Y131">
        <v>0</v>
      </c>
      <c r="Z131">
        <v>0</v>
      </c>
      <c r="AA131">
        <v>0</v>
      </c>
      <c r="AB131">
        <v>9.07</v>
      </c>
      <c r="AC131">
        <v>0</v>
      </c>
      <c r="AD131">
        <v>1</v>
      </c>
      <c r="AE131">
        <v>1</v>
      </c>
      <c r="AF131" t="s">
        <v>6</v>
      </c>
      <c r="AG131">
        <v>1</v>
      </c>
      <c r="AH131">
        <v>2</v>
      </c>
      <c r="AI131">
        <v>92792339</v>
      </c>
      <c r="AJ131">
        <v>130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ROW(Source!A56)</f>
        <v>56</v>
      </c>
      <c r="B132">
        <v>92792344</v>
      </c>
      <c r="C132">
        <v>92792338</v>
      </c>
      <c r="D132">
        <v>49545860</v>
      </c>
      <c r="E132">
        <v>1</v>
      </c>
      <c r="F132">
        <v>1</v>
      </c>
      <c r="G132">
        <v>1</v>
      </c>
      <c r="H132">
        <v>3</v>
      </c>
      <c r="I132" t="s">
        <v>456</v>
      </c>
      <c r="J132" t="s">
        <v>457</v>
      </c>
      <c r="K132" t="s">
        <v>458</v>
      </c>
      <c r="L132">
        <v>1348</v>
      </c>
      <c r="N132">
        <v>1009</v>
      </c>
      <c r="O132" t="s">
        <v>58</v>
      </c>
      <c r="P132" t="s">
        <v>58</v>
      </c>
      <c r="Q132">
        <v>1000</v>
      </c>
      <c r="X132">
        <v>1.0000000000000001E-5</v>
      </c>
      <c r="Y132">
        <v>65750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1.0000000000000001E-5</v>
      </c>
      <c r="AH132">
        <v>2</v>
      </c>
      <c r="AI132">
        <v>92792340</v>
      </c>
      <c r="AJ132">
        <v>131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ROW(Source!A56)</f>
        <v>56</v>
      </c>
      <c r="B133">
        <v>92792345</v>
      </c>
      <c r="C133">
        <v>92792338</v>
      </c>
      <c r="D133">
        <v>49575591</v>
      </c>
      <c r="E133">
        <v>1</v>
      </c>
      <c r="F133">
        <v>1</v>
      </c>
      <c r="G133">
        <v>1</v>
      </c>
      <c r="H133">
        <v>3</v>
      </c>
      <c r="I133" t="s">
        <v>459</v>
      </c>
      <c r="J133" t="s">
        <v>460</v>
      </c>
      <c r="K133" t="s">
        <v>461</v>
      </c>
      <c r="L133">
        <v>1477</v>
      </c>
      <c r="N133">
        <v>1013</v>
      </c>
      <c r="O133" t="s">
        <v>462</v>
      </c>
      <c r="P133" t="s">
        <v>463</v>
      </c>
      <c r="Q133">
        <v>1</v>
      </c>
      <c r="X133">
        <v>2E-3</v>
      </c>
      <c r="Y133">
        <v>3005.8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2E-3</v>
      </c>
      <c r="AH133">
        <v>2</v>
      </c>
      <c r="AI133">
        <v>92792341</v>
      </c>
      <c r="AJ133">
        <v>132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ROW(Source!A56)</f>
        <v>56</v>
      </c>
      <c r="B134">
        <v>92792346</v>
      </c>
      <c r="C134">
        <v>92792338</v>
      </c>
      <c r="D134">
        <v>49515638</v>
      </c>
      <c r="E134">
        <v>70</v>
      </c>
      <c r="F134">
        <v>1</v>
      </c>
      <c r="G134">
        <v>1</v>
      </c>
      <c r="H134">
        <v>3</v>
      </c>
      <c r="I134" t="s">
        <v>441</v>
      </c>
      <c r="J134" t="s">
        <v>6</v>
      </c>
      <c r="K134" t="s">
        <v>442</v>
      </c>
      <c r="L134">
        <v>1374</v>
      </c>
      <c r="N134">
        <v>1013</v>
      </c>
      <c r="O134" t="s">
        <v>443</v>
      </c>
      <c r="P134" t="s">
        <v>443</v>
      </c>
      <c r="Q134">
        <v>1</v>
      </c>
      <c r="X134">
        <v>0.18</v>
      </c>
      <c r="Y134">
        <v>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6</v>
      </c>
      <c r="AG134">
        <v>0.18</v>
      </c>
      <c r="AH134">
        <v>2</v>
      </c>
      <c r="AI134">
        <v>92792342</v>
      </c>
      <c r="AJ134">
        <v>133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6.1.5.1 Ограждение территории поз.18.2</v>
      </c>
      <c r="G12" t="str">
        <f>Source!G12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2026-05-13T07:05:15Z</dcterms:created>
  <dcterms:modified xsi:type="dcterms:W3CDTF">2026-05-13T07:05:29Z</dcterms:modified>
</cp:coreProperties>
</file>